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xk\Desktop\16 待印稿\4 材料院\3 材料科学与工程\"/>
    </mc:Choice>
  </mc:AlternateContent>
  <bookViews>
    <workbookView xWindow="4815" yWindow="-75" windowWidth="10485" windowHeight="6315" activeTab="3"/>
  </bookViews>
  <sheets>
    <sheet name="必修课" sheetId="1" r:id="rId1"/>
    <sheet name="选修课" sheetId="4" r:id="rId2"/>
    <sheet name="实践环节" sheetId="5" r:id="rId3"/>
    <sheet name="课外" sheetId="12" r:id="rId4"/>
    <sheet name="学分修读进程要求表" sheetId="10" r:id="rId5"/>
    <sheet name="培养标准实现矩阵图" sheetId="11" r:id="rId6"/>
  </sheets>
  <definedNames>
    <definedName name="_xlnm.Print_Area" localSheetId="0">必修课!$A$1:$S$66</definedName>
    <definedName name="_xlnm.Print_Titles" localSheetId="0">必修课!$2:$4</definedName>
    <definedName name="_xlnm.Print_Titles" localSheetId="5">培养标准实现矩阵图!$2:$2</definedName>
    <definedName name="_xlnm.Print_Titles" localSheetId="1">选修课!$2:$5</definedName>
  </definedNames>
  <calcPr calcId="152511"/>
</workbook>
</file>

<file path=xl/calcChain.xml><?xml version="1.0" encoding="utf-8"?>
<calcChain xmlns="http://schemas.openxmlformats.org/spreadsheetml/2006/main">
  <c r="K39" i="1" l="1"/>
  <c r="F45" i="1"/>
  <c r="G45" i="1"/>
  <c r="H45" i="1"/>
  <c r="I45" i="1"/>
  <c r="J45" i="1"/>
  <c r="K45" i="1"/>
  <c r="L45" i="1"/>
  <c r="M45" i="1"/>
  <c r="N45" i="1"/>
  <c r="O45" i="1"/>
  <c r="P45" i="1"/>
  <c r="Q45" i="1"/>
  <c r="R45" i="1"/>
  <c r="E45" i="1"/>
  <c r="F22" i="1"/>
  <c r="S42" i="4"/>
  <c r="T42" i="4"/>
  <c r="S31" i="4"/>
  <c r="T31" i="4"/>
  <c r="S20" i="4"/>
  <c r="T20" i="4"/>
  <c r="F42" i="4"/>
  <c r="G42" i="4"/>
  <c r="H42" i="4"/>
  <c r="I42" i="4"/>
  <c r="J42" i="4"/>
  <c r="K42" i="4"/>
  <c r="L42" i="4"/>
  <c r="M42" i="4"/>
  <c r="N42" i="4"/>
  <c r="O42" i="4"/>
  <c r="P42" i="4"/>
  <c r="Q42" i="4"/>
  <c r="F31" i="4"/>
  <c r="G31" i="4"/>
  <c r="H31" i="4"/>
  <c r="I31" i="4"/>
  <c r="J31" i="4"/>
  <c r="K31" i="4"/>
  <c r="L31" i="4"/>
  <c r="M31" i="4"/>
  <c r="N31" i="4"/>
  <c r="O31" i="4"/>
  <c r="P31" i="4"/>
  <c r="Q31" i="4"/>
  <c r="F20" i="4"/>
  <c r="G20" i="4"/>
  <c r="H20" i="4"/>
  <c r="I20" i="4"/>
  <c r="J20" i="4"/>
  <c r="K20" i="4"/>
  <c r="L20" i="4"/>
  <c r="M20" i="4"/>
  <c r="N20" i="4"/>
  <c r="O20" i="4"/>
  <c r="P20" i="4"/>
  <c r="Q20" i="4"/>
  <c r="E31" i="4"/>
  <c r="F11" i="4"/>
  <c r="G11" i="4"/>
  <c r="H11" i="4"/>
  <c r="I11" i="4"/>
  <c r="J11" i="4"/>
  <c r="K11" i="4"/>
  <c r="L11" i="4"/>
  <c r="M11" i="4"/>
  <c r="N11" i="4"/>
  <c r="O11" i="4"/>
  <c r="P11" i="4"/>
  <c r="Q11" i="4"/>
  <c r="R11" i="4"/>
  <c r="S11" i="4"/>
  <c r="T11" i="4"/>
  <c r="E11" i="4"/>
  <c r="F39" i="1"/>
  <c r="G39" i="1"/>
  <c r="H39" i="1"/>
  <c r="I39" i="1"/>
  <c r="J39" i="1"/>
  <c r="L39" i="1"/>
  <c r="M39" i="1"/>
  <c r="N39" i="1"/>
  <c r="O39" i="1"/>
  <c r="P39" i="1"/>
  <c r="Q39" i="1"/>
  <c r="R39" i="1"/>
  <c r="E39" i="1"/>
  <c r="F66" i="1"/>
  <c r="G66" i="1"/>
  <c r="H66" i="1"/>
  <c r="I66" i="1"/>
  <c r="J66" i="1"/>
  <c r="K66" i="1"/>
  <c r="L66" i="1"/>
  <c r="M66" i="1"/>
  <c r="N66" i="1"/>
  <c r="O66" i="1"/>
  <c r="P66" i="1"/>
  <c r="Q66" i="1"/>
  <c r="R66" i="1"/>
  <c r="G22" i="1"/>
  <c r="H22" i="1"/>
  <c r="I22" i="1"/>
  <c r="J22" i="1"/>
  <c r="K22" i="1"/>
  <c r="L22" i="1"/>
  <c r="M22" i="1"/>
  <c r="N22" i="1"/>
  <c r="O22" i="1"/>
  <c r="P22" i="1"/>
  <c r="Q22" i="1"/>
  <c r="R22" i="1"/>
  <c r="E42" i="4"/>
  <c r="E20" i="4"/>
  <c r="F52" i="1"/>
  <c r="G52" i="1"/>
  <c r="H52" i="1"/>
  <c r="I52" i="1"/>
  <c r="J52" i="1"/>
  <c r="K52" i="1"/>
  <c r="L52" i="1"/>
  <c r="M52" i="1"/>
  <c r="N52" i="1"/>
  <c r="O52" i="1"/>
  <c r="P52" i="1"/>
  <c r="Q52" i="1"/>
  <c r="R52" i="1"/>
  <c r="E52" i="1"/>
  <c r="D12" i="5"/>
  <c r="E22" i="1"/>
  <c r="E66" i="1"/>
  <c r="P67" i="1" l="1"/>
  <c r="Q67" i="1"/>
  <c r="N67" i="1"/>
  <c r="K67" i="1"/>
  <c r="I67" i="1"/>
  <c r="O67" i="1"/>
  <c r="L67" i="1"/>
  <c r="E67" i="1"/>
  <c r="H67" i="1"/>
  <c r="G67" i="1"/>
  <c r="M67" i="1"/>
  <c r="F67" i="1"/>
  <c r="R67" i="1"/>
  <c r="J67" i="1"/>
</calcChain>
</file>

<file path=xl/sharedStrings.xml><?xml version="1.0" encoding="utf-8"?>
<sst xmlns="http://schemas.openxmlformats.org/spreadsheetml/2006/main" count="563" uniqueCount="412">
  <si>
    <t>课程名称</t>
    <phoneticPr fontId="2" type="noConversion"/>
  </si>
  <si>
    <t>小计</t>
  </si>
  <si>
    <t>学分</t>
    <phoneticPr fontId="2" type="noConversion"/>
  </si>
  <si>
    <t>三</t>
    <phoneticPr fontId="2" type="noConversion"/>
  </si>
  <si>
    <t>六</t>
    <phoneticPr fontId="2" type="noConversion"/>
  </si>
  <si>
    <t>二</t>
  </si>
  <si>
    <t>三</t>
  </si>
  <si>
    <t>四</t>
  </si>
  <si>
    <t>素质拓展与创新学分</t>
    <phoneticPr fontId="2" type="noConversion"/>
  </si>
  <si>
    <t>项目</t>
    <phoneticPr fontId="2" type="noConversion"/>
  </si>
  <si>
    <t>地点</t>
    <phoneticPr fontId="2" type="noConversion"/>
  </si>
  <si>
    <t>一</t>
    <phoneticPr fontId="2" type="noConversion"/>
  </si>
  <si>
    <t>具体安排 时间</t>
    <phoneticPr fontId="2" type="noConversion"/>
  </si>
  <si>
    <t xml:space="preserve">学   分  </t>
    <phoneticPr fontId="2" type="noConversion"/>
  </si>
  <si>
    <t>学时分配</t>
    <phoneticPr fontId="2" type="noConversion"/>
  </si>
  <si>
    <t>备注</t>
    <phoneticPr fontId="2" type="noConversion"/>
  </si>
  <si>
    <t>社会实践</t>
    <phoneticPr fontId="2" type="noConversion"/>
  </si>
  <si>
    <t>每学期暑假进行</t>
    <phoneticPr fontId="2" type="noConversion"/>
  </si>
  <si>
    <t>分散进行</t>
    <phoneticPr fontId="2" type="noConversion"/>
  </si>
  <si>
    <t xml:space="preserve">合    计     </t>
    <phoneticPr fontId="2" type="noConversion"/>
  </si>
  <si>
    <t>学期</t>
  </si>
  <si>
    <t>课程门数</t>
  </si>
  <si>
    <t>每学期周学时</t>
  </si>
  <si>
    <t>每学期学分</t>
  </si>
  <si>
    <t>第1学期</t>
  </si>
  <si>
    <t>第2学期</t>
  </si>
  <si>
    <t>第3学期</t>
  </si>
  <si>
    <t>第4学期</t>
  </si>
  <si>
    <t>第5学期</t>
  </si>
  <si>
    <t>第6学期</t>
  </si>
  <si>
    <t>第7学期</t>
  </si>
  <si>
    <t>第8学期</t>
  </si>
  <si>
    <t>小 计</t>
  </si>
  <si>
    <t>培养标准（知识与能力要求）</t>
  </si>
  <si>
    <t>关 联 课 程</t>
  </si>
  <si>
    <t>0701065</t>
    <phoneticPr fontId="2" type="noConversion"/>
  </si>
  <si>
    <t>0701064</t>
    <phoneticPr fontId="2" type="noConversion"/>
  </si>
  <si>
    <t>五</t>
    <phoneticPr fontId="2" type="noConversion"/>
  </si>
  <si>
    <t>0801057</t>
    <phoneticPr fontId="8" type="noConversion"/>
  </si>
  <si>
    <t>信息院</t>
    <phoneticPr fontId="2" type="noConversion"/>
  </si>
  <si>
    <t>理学院</t>
    <phoneticPr fontId="2" type="noConversion"/>
  </si>
  <si>
    <t>小计</t>
    <phoneticPr fontId="2" type="noConversion"/>
  </si>
  <si>
    <t>1104023</t>
    <phoneticPr fontId="2" type="noConversion"/>
  </si>
  <si>
    <t>材料院</t>
    <phoneticPr fontId="2" type="noConversion"/>
  </si>
  <si>
    <t>七</t>
    <phoneticPr fontId="2" type="noConversion"/>
  </si>
  <si>
    <t>二</t>
    <phoneticPr fontId="2" type="noConversion"/>
  </si>
  <si>
    <t>四</t>
    <phoneticPr fontId="2" type="noConversion"/>
  </si>
  <si>
    <t>八</t>
    <phoneticPr fontId="2" type="noConversion"/>
  </si>
  <si>
    <t>学期初</t>
  </si>
  <si>
    <t>学期末</t>
  </si>
  <si>
    <t>1103003</t>
    <phoneticPr fontId="2" type="noConversion"/>
  </si>
  <si>
    <t>1103004</t>
    <phoneticPr fontId="2" type="noConversion"/>
  </si>
  <si>
    <t>0303006</t>
    <phoneticPr fontId="2" type="noConversion"/>
  </si>
  <si>
    <t>√</t>
  </si>
  <si>
    <t>1104034</t>
    <phoneticPr fontId="2" type="noConversion"/>
  </si>
  <si>
    <t>0803033</t>
    <phoneticPr fontId="2" type="noConversion"/>
  </si>
  <si>
    <t>生物质材料切削学Biomass Cutting</t>
    <phoneticPr fontId="2" type="noConversion"/>
  </si>
  <si>
    <t>高分子材料成型与加工Fundamental of Polymer Material Forming Technology</t>
    <phoneticPr fontId="2" type="noConversion"/>
  </si>
  <si>
    <t>生物质资源化学Biomass Resource Chemistry</t>
    <phoneticPr fontId="2" type="noConversion"/>
  </si>
  <si>
    <t>1102005</t>
    <phoneticPr fontId="2" type="noConversion"/>
  </si>
  <si>
    <t>1102006</t>
    <phoneticPr fontId="2" type="noConversion"/>
  </si>
  <si>
    <t>1104002</t>
    <phoneticPr fontId="2" type="noConversion"/>
  </si>
  <si>
    <t>1104009</t>
    <phoneticPr fontId="2" type="noConversion"/>
  </si>
  <si>
    <t>0701062</t>
    <phoneticPr fontId="2" type="noConversion"/>
  </si>
  <si>
    <t>0701063</t>
    <phoneticPr fontId="2" type="noConversion"/>
  </si>
  <si>
    <t>0801061</t>
    <phoneticPr fontId="10" type="noConversion"/>
  </si>
  <si>
    <t>1103011</t>
    <phoneticPr fontId="10" type="noConversion"/>
  </si>
  <si>
    <t>1103055</t>
    <phoneticPr fontId="10" type="noConversion"/>
  </si>
  <si>
    <t>1104035</t>
    <phoneticPr fontId="10" type="noConversion"/>
  </si>
  <si>
    <t>0305037</t>
    <phoneticPr fontId="10" type="noConversion"/>
  </si>
  <si>
    <t>军训</t>
    <phoneticPr fontId="2" type="noConversion"/>
  </si>
  <si>
    <t>认识实习</t>
    <phoneticPr fontId="2" type="noConversion"/>
  </si>
  <si>
    <t>课程设计</t>
    <phoneticPr fontId="2" type="noConversion"/>
  </si>
  <si>
    <t>S0303015</t>
    <phoneticPr fontId="2" type="noConversion"/>
  </si>
  <si>
    <t>毕业论文</t>
    <phoneticPr fontId="2" type="noConversion"/>
  </si>
  <si>
    <t>学期初</t>
    <phoneticPr fontId="2" type="noConversion"/>
  </si>
  <si>
    <t>学时</t>
    <phoneticPr fontId="2" type="noConversion"/>
  </si>
  <si>
    <t>各学期周学时(周数)分配（打“√”）</t>
    <phoneticPr fontId="2" type="noConversion"/>
  </si>
  <si>
    <t>以讲座形式进行</t>
    <phoneticPr fontId="2" type="noConversion"/>
  </si>
  <si>
    <t>材料加工装备传动学 Biomass Baterials Process</t>
    <phoneticPr fontId="2" type="noConversion"/>
  </si>
  <si>
    <t>生物质化学利用Biomass Chemicals Utilization</t>
    <phoneticPr fontId="2" type="noConversion"/>
  </si>
  <si>
    <t>生物质纳米材料
Nano-Biomass Materials</t>
    <phoneticPr fontId="2" type="noConversion"/>
  </si>
  <si>
    <t>1.1有效表达与交流</t>
    <phoneticPr fontId="2" type="noConversion"/>
  </si>
  <si>
    <t>1.2 社会责任感</t>
    <phoneticPr fontId="2" type="noConversion"/>
  </si>
  <si>
    <t>1.3 人文科学素养</t>
    <phoneticPr fontId="2" type="noConversion"/>
  </si>
  <si>
    <t>军事理论、入学教育及专业教育、社会实践、环境工程概论、马克思主义基本原理、中国特色社会主义、思想品德修养与法律基础</t>
    <phoneticPr fontId="2" type="noConversion"/>
  </si>
  <si>
    <t>马克思主义基本原理、中国特色社会主义、音乐欣赏、大学美术、舞蹈鉴赏、艺术概论、领导科学、教育学、社会心理学、逻辑学</t>
    <phoneticPr fontId="2" type="noConversion"/>
  </si>
  <si>
    <t>材料质量控制与性能检测Material Properties and Testing</t>
    <phoneticPr fontId="2" type="noConversion"/>
  </si>
  <si>
    <t>生物质材料生产输送学Biomass Product Logistics</t>
    <phoneticPr fontId="2" type="noConversion"/>
  </si>
  <si>
    <t>思想品德修养与法律基础</t>
    <phoneticPr fontId="2" type="noConversion"/>
  </si>
  <si>
    <t>3.2 自然科学知识</t>
    <phoneticPr fontId="2" type="noConversion"/>
  </si>
  <si>
    <t>3.1数学知识</t>
    <phoneticPr fontId="2" type="noConversion"/>
  </si>
  <si>
    <t>3.3 经济管理知识</t>
    <phoneticPr fontId="2" type="noConversion"/>
  </si>
  <si>
    <t>高等数学、线性代数、数理统计</t>
    <phoneticPr fontId="2" type="noConversion"/>
  </si>
  <si>
    <t>管理学概论、市场营销</t>
    <phoneticPr fontId="2" type="noConversion"/>
  </si>
  <si>
    <t>4.2 材料科学与工程专业基本理论知识</t>
    <phoneticPr fontId="2" type="noConversion"/>
  </si>
  <si>
    <t>4.3 材料科学与工程专业领域技术标准</t>
    <phoneticPr fontId="2" type="noConversion"/>
  </si>
  <si>
    <t>4.4 专业发展现状和趋势</t>
    <phoneticPr fontId="2" type="noConversion"/>
  </si>
  <si>
    <t>生物质材料改性
Modification of
Biomass</t>
    <phoneticPr fontId="2" type="noConversion"/>
  </si>
  <si>
    <t>生物质纳米材料Nano-Biomass Materials</t>
    <phoneticPr fontId="2" type="noConversion"/>
  </si>
  <si>
    <t>5.1 创新性思维能力</t>
    <phoneticPr fontId="2" type="noConversion"/>
  </si>
  <si>
    <t>5.2 材料科学与工程材料生产能力</t>
    <phoneticPr fontId="2" type="noConversion"/>
  </si>
  <si>
    <t>6.1 具有创新意识</t>
    <phoneticPr fontId="2" type="noConversion"/>
  </si>
  <si>
    <t>6.3 具有技术改造和创新的初步能力</t>
    <phoneticPr fontId="2" type="noConversion"/>
  </si>
  <si>
    <t>7.1 信息检索与获取能力</t>
  </si>
  <si>
    <t>科研方法与科技写作、社会实践</t>
    <phoneticPr fontId="2" type="noConversion"/>
  </si>
  <si>
    <t>7.2 职业发展学习能力</t>
  </si>
  <si>
    <t>8.1 组织管理能力</t>
  </si>
  <si>
    <t>8.2环境适应能力</t>
  </si>
  <si>
    <t>8.3 团队合作能力</t>
  </si>
  <si>
    <t>就业指导、社会实践、专业实习</t>
    <phoneticPr fontId="2" type="noConversion"/>
  </si>
  <si>
    <t>管理学原理、领导科学、大学体育</t>
    <phoneticPr fontId="2" type="noConversion"/>
  </si>
  <si>
    <t>9.1 具备应对危机与突发事件的初步能力</t>
  </si>
  <si>
    <t>社会心理学、逻辑学、管理学原理、领导科学、社会实践</t>
  </si>
  <si>
    <t>9.2 能够发现质量标准、程序和预算的变化，并采取恰当的行动</t>
  </si>
  <si>
    <t>2.1掌握材料科学与工程职业健康安全、环境保护的法律法规、标准知识</t>
    <phoneticPr fontId="2" type="noConversion"/>
  </si>
  <si>
    <t>材料科学与工程专业导论、思想品德修养与法律基础、材料质量控制与性能检测、生物质材料生产输送学</t>
    <phoneticPr fontId="2" type="noConversion"/>
  </si>
  <si>
    <t>4.1 工程基础知识</t>
    <phoneticPr fontId="2" type="noConversion"/>
  </si>
  <si>
    <t>6.2 具有材料科学与工程技术及产品开发和设计能力</t>
    <phoneticPr fontId="2" type="noConversion"/>
  </si>
  <si>
    <t>就业指导、素质拓展、军训、大学体育、管理学原理、领导科学、社会实践、专业实习</t>
    <phoneticPr fontId="2" type="noConversion"/>
  </si>
  <si>
    <t>科研方法与科技写作、生物质资源材料学、生物质复合材料学、胶合材料学、生物质材料加工工艺、材料成型与加工装备、材料表面与界面、胶接理论与技术、涂料与涂饰工艺学</t>
    <phoneticPr fontId="2" type="noConversion"/>
  </si>
  <si>
    <t>10.2 参与国际性合作与竞争，与世界工程界保持同步</t>
  </si>
  <si>
    <t>双语教学，大学英语、专业英语、英语强化周</t>
    <phoneticPr fontId="2" type="noConversion"/>
  </si>
  <si>
    <t>大学英语、音乐欣赏、科研方法与科技写作、社会心理学、逻辑学、大学体育、素质拓展、社会实践、军训、领导科学、</t>
    <phoneticPr fontId="2" type="noConversion"/>
  </si>
  <si>
    <t>科研方法与科技写作、生物质复合材料学、高分子材料基础、功能胶粘剂、功能涂料、创新实践</t>
    <phoneticPr fontId="2" type="noConversion"/>
  </si>
  <si>
    <t>材料院</t>
    <phoneticPr fontId="2" type="noConversion"/>
  </si>
  <si>
    <t>生产实习</t>
    <phoneticPr fontId="2" type="noConversion"/>
  </si>
  <si>
    <t>物理化学B Physical Chemistry B</t>
    <phoneticPr fontId="2" type="noConversion"/>
  </si>
  <si>
    <t>0801089</t>
    <phoneticPr fontId="10" type="noConversion"/>
  </si>
  <si>
    <t>集中实践学分</t>
    <phoneticPr fontId="2" type="noConversion"/>
  </si>
  <si>
    <t>素质拓展与创新学分</t>
    <phoneticPr fontId="2" type="noConversion"/>
  </si>
  <si>
    <t>课外</t>
    <phoneticPr fontId="2" type="noConversion"/>
  </si>
  <si>
    <t>必修（门）</t>
    <phoneticPr fontId="2" type="noConversion"/>
  </si>
  <si>
    <t>学分</t>
    <phoneticPr fontId="2" type="noConversion"/>
  </si>
  <si>
    <t>选修（门）</t>
    <phoneticPr fontId="2" type="noConversion"/>
  </si>
  <si>
    <t>毕业论文</t>
    <phoneticPr fontId="2" type="noConversion"/>
  </si>
  <si>
    <t>课外</t>
    <phoneticPr fontId="2" type="noConversion"/>
  </si>
  <si>
    <t>毕业论文</t>
    <phoneticPr fontId="2" type="noConversion"/>
  </si>
  <si>
    <t xml:space="preserve">生物质材料加工工艺 Biomass Materials Procesing </t>
    <phoneticPr fontId="2" type="noConversion"/>
  </si>
  <si>
    <t>差异化培养模块</t>
    <phoneticPr fontId="2" type="noConversion"/>
  </si>
  <si>
    <t>0402031</t>
    <phoneticPr fontId="2" type="noConversion"/>
  </si>
  <si>
    <t>非木质人造板及应用（non-wood cellulosic composites and application)</t>
    <phoneticPr fontId="2" type="noConversion"/>
  </si>
  <si>
    <t>材料科学与工程创新与研究Innovation and research of materials science and technology</t>
    <phoneticPr fontId="2" type="noConversion"/>
  </si>
  <si>
    <t>0402029</t>
    <phoneticPr fontId="2" type="noConversion"/>
  </si>
  <si>
    <t>0302020</t>
    <phoneticPr fontId="2" type="noConversion"/>
  </si>
  <si>
    <t>0301005</t>
    <phoneticPr fontId="2" type="noConversion"/>
  </si>
  <si>
    <t>1104015</t>
    <phoneticPr fontId="2" type="noConversion"/>
  </si>
  <si>
    <t>0402070</t>
    <phoneticPr fontId="2" type="noConversion"/>
  </si>
  <si>
    <t>0402073</t>
    <phoneticPr fontId="2" type="noConversion"/>
  </si>
  <si>
    <t>0402074</t>
    <phoneticPr fontId="2" type="noConversion"/>
  </si>
  <si>
    <t>0402075</t>
    <phoneticPr fontId="2" type="noConversion"/>
  </si>
  <si>
    <t>0402076</t>
    <phoneticPr fontId="2" type="noConversion"/>
  </si>
  <si>
    <t>0402077</t>
    <phoneticPr fontId="2" type="noConversion"/>
  </si>
  <si>
    <t>0402079</t>
    <phoneticPr fontId="2" type="noConversion"/>
  </si>
  <si>
    <t>0402080</t>
    <phoneticPr fontId="2" type="noConversion"/>
  </si>
  <si>
    <t>0402081</t>
    <phoneticPr fontId="2" type="noConversion"/>
  </si>
  <si>
    <t>0402082</t>
    <phoneticPr fontId="2" type="noConversion"/>
  </si>
  <si>
    <t>0402083</t>
  </si>
  <si>
    <t>专业特色课</t>
    <phoneticPr fontId="2" type="noConversion"/>
  </si>
  <si>
    <t>合计</t>
    <phoneticPr fontId="10" type="noConversion"/>
  </si>
  <si>
    <t>1205005</t>
    <phoneticPr fontId="2" type="noConversion"/>
  </si>
  <si>
    <t>1205006</t>
    <phoneticPr fontId="2" type="noConversion"/>
  </si>
  <si>
    <t>1205007</t>
    <phoneticPr fontId="2" type="noConversion"/>
  </si>
  <si>
    <t>1205008</t>
    <phoneticPr fontId="2" type="noConversion"/>
  </si>
  <si>
    <t>1104005</t>
    <phoneticPr fontId="2" type="noConversion"/>
  </si>
  <si>
    <t>1102013</t>
    <phoneticPr fontId="2" type="noConversion"/>
  </si>
  <si>
    <t>1102014</t>
    <phoneticPr fontId="2" type="noConversion"/>
  </si>
  <si>
    <t>1104031</t>
    <phoneticPr fontId="2" type="noConversion"/>
  </si>
  <si>
    <t>0402084</t>
  </si>
  <si>
    <t>0404044</t>
    <phoneticPr fontId="10" type="noConversion"/>
  </si>
  <si>
    <t>0402086</t>
    <phoneticPr fontId="10" type="noConversion"/>
  </si>
  <si>
    <t>S04011</t>
    <phoneticPr fontId="2" type="noConversion"/>
  </si>
  <si>
    <t>S0402100</t>
    <phoneticPr fontId="10" type="noConversion"/>
  </si>
  <si>
    <r>
      <t>S0402102</t>
    </r>
    <r>
      <rPr>
        <sz val="8"/>
        <rFont val="宋体"/>
        <charset val="134"/>
      </rPr>
      <t/>
    </r>
  </si>
  <si>
    <r>
      <t>S0402103</t>
    </r>
    <r>
      <rPr>
        <sz val="8"/>
        <rFont val="宋体"/>
        <charset val="134"/>
      </rPr>
      <t/>
    </r>
  </si>
  <si>
    <t>0402085</t>
    <phoneticPr fontId="10" type="noConversion"/>
  </si>
  <si>
    <t>0402087</t>
    <phoneticPr fontId="10" type="noConversion"/>
  </si>
  <si>
    <t>0402091</t>
    <phoneticPr fontId="10" type="noConversion"/>
  </si>
  <si>
    <t>0402092</t>
    <phoneticPr fontId="10" type="noConversion"/>
  </si>
  <si>
    <t>0402093</t>
    <phoneticPr fontId="10" type="noConversion"/>
  </si>
  <si>
    <t>0402094</t>
    <phoneticPr fontId="10" type="noConversion"/>
  </si>
  <si>
    <t>0402095</t>
    <phoneticPr fontId="10" type="noConversion"/>
  </si>
  <si>
    <t>0402096</t>
    <phoneticPr fontId="10" type="noConversion"/>
  </si>
  <si>
    <t>0402047</t>
    <phoneticPr fontId="10" type="noConversion"/>
  </si>
  <si>
    <t>0402098</t>
    <phoneticPr fontId="10" type="noConversion"/>
  </si>
  <si>
    <t>0402046</t>
    <phoneticPr fontId="10" type="noConversion"/>
  </si>
  <si>
    <t>0402037</t>
    <phoneticPr fontId="10" type="noConversion"/>
  </si>
  <si>
    <t>0402038</t>
    <phoneticPr fontId="10" type="noConversion"/>
  </si>
  <si>
    <t>0402099</t>
    <phoneticPr fontId="10" type="noConversion"/>
  </si>
  <si>
    <t>0402001</t>
    <phoneticPr fontId="10" type="noConversion"/>
  </si>
  <si>
    <t>0402013</t>
    <phoneticPr fontId="10" type="noConversion"/>
  </si>
  <si>
    <t>0402011</t>
    <phoneticPr fontId="10" type="noConversion"/>
  </si>
  <si>
    <t>0407020</t>
    <phoneticPr fontId="10" type="noConversion"/>
  </si>
  <si>
    <t>商业计划书编写与实践Preparation and Practice of Business Plan</t>
    <phoneticPr fontId="2" type="noConversion"/>
  </si>
  <si>
    <t>军训 Military Training</t>
    <phoneticPr fontId="2" type="noConversion"/>
  </si>
  <si>
    <t>机械设计基础Mechanical Design Foundation</t>
    <phoneticPr fontId="2" type="noConversion"/>
  </si>
  <si>
    <t>生物质复合材料 Biomass Composite Materials Science</t>
    <phoneticPr fontId="2" type="noConversion"/>
  </si>
  <si>
    <t>胶合材料学Adhesive Materials Science</t>
    <phoneticPr fontId="2" type="noConversion"/>
  </si>
  <si>
    <t>材料科学与工程Materials Science and Technology</t>
    <phoneticPr fontId="2" type="noConversion"/>
  </si>
  <si>
    <t>毕业设计（论文）Graduation Project(Thesis)</t>
    <phoneticPr fontId="2" type="noConversion"/>
  </si>
  <si>
    <t>物理化学实验 B Experiments of Physical Chemistry B</t>
    <phoneticPr fontId="2" type="noConversion"/>
  </si>
  <si>
    <t>0405078</t>
    <phoneticPr fontId="2" type="noConversion"/>
  </si>
  <si>
    <t>表（界）面材料工程</t>
    <phoneticPr fontId="10" type="noConversion"/>
  </si>
  <si>
    <t>专业特色选修课</t>
    <phoneticPr fontId="10" type="noConversion"/>
  </si>
  <si>
    <t>0405088</t>
    <phoneticPr fontId="10" type="noConversion"/>
  </si>
  <si>
    <t>0405089</t>
    <phoneticPr fontId="10" type="noConversion"/>
  </si>
  <si>
    <t>0405090</t>
    <phoneticPr fontId="10" type="noConversion"/>
  </si>
  <si>
    <t>0402093</t>
    <phoneticPr fontId="10" type="noConversion"/>
  </si>
  <si>
    <t>0402110</t>
    <phoneticPr fontId="10" type="noConversion"/>
  </si>
  <si>
    <t>学工处</t>
    <phoneticPr fontId="2" type="noConversion"/>
  </si>
  <si>
    <t>机电院</t>
    <phoneticPr fontId="2" type="noConversion"/>
  </si>
  <si>
    <t>1104042</t>
    <phoneticPr fontId="2" type="noConversion"/>
  </si>
  <si>
    <t>1104043</t>
  </si>
  <si>
    <t>高分子物理基础 Foundmentals of Polymer Physics</t>
    <phoneticPr fontId="2" type="noConversion"/>
  </si>
  <si>
    <r>
      <t>(六)</t>
    </r>
    <r>
      <rPr>
        <u/>
        <sz val="15"/>
        <rFont val="黑体"/>
        <family val="3"/>
        <charset val="134"/>
      </rPr>
      <t xml:space="preserve">  材料科学与工程  </t>
    </r>
    <r>
      <rPr>
        <sz val="15"/>
        <rFont val="黑体"/>
        <family val="3"/>
        <charset val="134"/>
      </rPr>
      <t>专业培养标准实现矩阵图</t>
    </r>
    <phoneticPr fontId="2" type="noConversion"/>
  </si>
  <si>
    <t>程序设计（Visual Basic）Programming in Visual Basic</t>
    <phoneticPr fontId="10" type="noConversion"/>
  </si>
  <si>
    <t>通识教育选修</t>
    <phoneticPr fontId="2" type="noConversion"/>
  </si>
  <si>
    <t xml:space="preserve">差异化培养模块
</t>
    <phoneticPr fontId="2" type="noConversion"/>
  </si>
  <si>
    <t>课程名称</t>
    <phoneticPr fontId="2" type="noConversion"/>
  </si>
  <si>
    <t>学分</t>
    <phoneticPr fontId="2" type="noConversion"/>
  </si>
  <si>
    <t>课内总学时</t>
    <phoneticPr fontId="2" type="noConversion"/>
  </si>
  <si>
    <t>课内学时分配</t>
    <phoneticPr fontId="2" type="noConversion"/>
  </si>
  <si>
    <t>各学期周学时分配</t>
    <phoneticPr fontId="2" type="noConversion"/>
  </si>
  <si>
    <t>评分标准</t>
    <phoneticPr fontId="2" type="noConversion"/>
  </si>
  <si>
    <t>最低应选学分</t>
    <phoneticPr fontId="2" type="noConversion"/>
  </si>
  <si>
    <t>讲授</t>
    <phoneticPr fontId="2" type="noConversion"/>
  </si>
  <si>
    <t>实验</t>
    <phoneticPr fontId="2" type="noConversion"/>
  </si>
  <si>
    <t>上机</t>
    <phoneticPr fontId="2" type="noConversion"/>
  </si>
  <si>
    <t>其他</t>
    <phoneticPr fontId="2" type="noConversion"/>
  </si>
  <si>
    <t>一</t>
    <phoneticPr fontId="2" type="noConversion"/>
  </si>
  <si>
    <t>二</t>
    <phoneticPr fontId="2" type="noConversion"/>
  </si>
  <si>
    <t>三</t>
    <phoneticPr fontId="2" type="noConversion"/>
  </si>
  <si>
    <t>四</t>
    <phoneticPr fontId="2" type="noConversion"/>
  </si>
  <si>
    <t>五</t>
    <phoneticPr fontId="2" type="noConversion"/>
  </si>
  <si>
    <t>六</t>
    <phoneticPr fontId="2" type="noConversion"/>
  </si>
  <si>
    <t>七</t>
    <phoneticPr fontId="2" type="noConversion"/>
  </si>
  <si>
    <t>八</t>
    <phoneticPr fontId="2" type="noConversion"/>
  </si>
  <si>
    <t>见全校通识教育选修课设置。要求全校学生必须修读2学分的生态环境类课程，经、管、文、法、艺术类专业学生须至少选修4学分自然科学类课程及2学分艺术类课程（艺术类专业学生须另选2学分其他类的通识选修课程），理、工、农类专业学生须至少4学分人文社科类课程及2学分艺术类课程。</t>
    <phoneticPr fontId="2" type="noConversion"/>
  </si>
  <si>
    <t>合计</t>
    <phoneticPr fontId="2" type="noConversion"/>
  </si>
  <si>
    <t>专业基础选修课</t>
    <phoneticPr fontId="2" type="noConversion"/>
  </si>
  <si>
    <t>数据库及应用 Database and Application</t>
    <phoneticPr fontId="10" type="noConversion"/>
  </si>
  <si>
    <t>信息院</t>
    <phoneticPr fontId="2" type="noConversion"/>
  </si>
  <si>
    <t>线性代数A Linear Algebra A</t>
    <phoneticPr fontId="2" type="noConversion"/>
  </si>
  <si>
    <t>理学院</t>
    <phoneticPr fontId="2" type="noConversion"/>
  </si>
  <si>
    <t>概率统计B Probability and Statistics B</t>
    <phoneticPr fontId="2" type="noConversion"/>
  </si>
  <si>
    <t>结构化学 Structural Chemistry</t>
    <phoneticPr fontId="2" type="noConversion"/>
  </si>
  <si>
    <t>工程材料B Engineering Materials B</t>
    <phoneticPr fontId="2" type="noConversion"/>
  </si>
  <si>
    <t>机电院</t>
    <phoneticPr fontId="10" type="noConversion"/>
  </si>
  <si>
    <t>材料院</t>
    <phoneticPr fontId="2" type="noConversion"/>
  </si>
  <si>
    <t>专业英语（1）Specialized English for Material Science and Engineering（1）</t>
    <phoneticPr fontId="2" type="noConversion"/>
  </si>
  <si>
    <t>涂料配方设计与剖析 Formula Design and Analysis of Paint</t>
    <phoneticPr fontId="2" type="noConversion"/>
  </si>
  <si>
    <t>专业英语（2）Specialized English for Material Science and Engineering（2）</t>
    <phoneticPr fontId="2" type="noConversion"/>
  </si>
  <si>
    <t>涂料色彩控制 Mix colors of paint</t>
    <phoneticPr fontId="2" type="noConversion"/>
  </si>
  <si>
    <t xml:space="preserve">涂料与涂装疵病分析Fault Analysis of Paint and Coating </t>
    <phoneticPr fontId="2" type="noConversion"/>
  </si>
  <si>
    <t>功能涂料  Functional Paint</t>
    <phoneticPr fontId="2" type="noConversion"/>
  </si>
  <si>
    <t>人造板表面装饰 Wood-based panel decoration</t>
    <phoneticPr fontId="2" type="noConversion"/>
  </si>
  <si>
    <t>木材科学与技术进展 Progross wood science and Technology</t>
    <phoneticPr fontId="2" type="noConversion"/>
  </si>
  <si>
    <t>竹材工业化利用（双语）Technology of bamboo industrial application(bilingual)</t>
    <phoneticPr fontId="2" type="noConversion"/>
  </si>
  <si>
    <t>材料科学与工程Materials Science and Technology</t>
    <phoneticPr fontId="2" type="noConversion"/>
  </si>
  <si>
    <t>素质拓展与创新学分</t>
    <phoneticPr fontId="2" type="noConversion"/>
  </si>
  <si>
    <r>
      <t xml:space="preserve">(五) </t>
    </r>
    <r>
      <rPr>
        <u/>
        <sz val="15"/>
        <rFont val="黑体"/>
        <family val="3"/>
        <charset val="134"/>
      </rPr>
      <t>生物质材料工程</t>
    </r>
    <r>
      <rPr>
        <sz val="15"/>
        <rFont val="黑体"/>
        <family val="3"/>
        <charset val="134"/>
      </rPr>
      <t>学分修读进程要求表</t>
    </r>
    <phoneticPr fontId="2" type="noConversion"/>
  </si>
  <si>
    <t>备注：
每位学生在参考上表的基础上自主安排好个人的学习进程，对于在校期间每学期获得学分、累计获得学分及实际获得学分不符合规定者，学校将给予相应等级的学业警示和帮扶管理，具体规定详见《南京林业大学本科学生学业警示及帮扶管理办法》。</t>
    <phoneticPr fontId="2" type="noConversion"/>
  </si>
  <si>
    <t>课程名称</t>
    <phoneticPr fontId="2" type="noConversion"/>
  </si>
  <si>
    <t>课内总学时</t>
    <phoneticPr fontId="2" type="noConversion"/>
  </si>
  <si>
    <t>课内学时分配</t>
    <phoneticPr fontId="2" type="noConversion"/>
  </si>
  <si>
    <t>各学期周学时分配</t>
    <phoneticPr fontId="2" type="noConversion"/>
  </si>
  <si>
    <t>实验</t>
    <phoneticPr fontId="2" type="noConversion"/>
  </si>
  <si>
    <t>上机</t>
    <phoneticPr fontId="2" type="noConversion"/>
  </si>
  <si>
    <t>其他</t>
    <phoneticPr fontId="2" type="noConversion"/>
  </si>
  <si>
    <t>一</t>
    <phoneticPr fontId="2" type="noConversion"/>
  </si>
  <si>
    <t>二</t>
    <phoneticPr fontId="2" type="noConversion"/>
  </si>
  <si>
    <t>三</t>
    <phoneticPr fontId="2" type="noConversion"/>
  </si>
  <si>
    <t>四</t>
    <phoneticPr fontId="2" type="noConversion"/>
  </si>
  <si>
    <t>五</t>
    <phoneticPr fontId="2" type="noConversion"/>
  </si>
  <si>
    <t>六</t>
    <phoneticPr fontId="2" type="noConversion"/>
  </si>
  <si>
    <t>七</t>
    <phoneticPr fontId="2" type="noConversion"/>
  </si>
  <si>
    <t>八</t>
    <phoneticPr fontId="2" type="noConversion"/>
  </si>
  <si>
    <t>通识教育课</t>
    <phoneticPr fontId="2" type="noConversion"/>
  </si>
  <si>
    <t>思想道德修养与法律基础Thinking of Ethics and Legal Basis</t>
    <phoneticPr fontId="2" type="noConversion"/>
  </si>
  <si>
    <t>思政部</t>
    <phoneticPr fontId="2" type="noConversion"/>
  </si>
  <si>
    <t>中国近现代史纲要Conspectus of Chinese Modern History</t>
    <phoneticPr fontId="2" type="noConversion"/>
  </si>
  <si>
    <t>马克思主义基本原理Basis Theory of Marxist</t>
    <phoneticPr fontId="2" type="noConversion"/>
  </si>
  <si>
    <t>毛泽东思想和中国特色社会主义理论体系概论Introduction to the Thought of Mao Zedong and TheoreticalSystem of the Chinese Characteristic Socialism</t>
    <phoneticPr fontId="2" type="noConversion"/>
  </si>
  <si>
    <t>军事理论 Military Theory</t>
    <phoneticPr fontId="2" type="noConversion"/>
  </si>
  <si>
    <t>军事教研室</t>
    <phoneticPr fontId="2" type="noConversion"/>
  </si>
  <si>
    <t>大学英语（1）College English(1)</t>
    <phoneticPr fontId="2" type="noConversion"/>
  </si>
  <si>
    <t>外语院</t>
    <phoneticPr fontId="2" type="noConversion"/>
  </si>
  <si>
    <t>大学英语（2）College English(2)</t>
    <phoneticPr fontId="2" type="noConversion"/>
  </si>
  <si>
    <t>大学英语（3）College English(3)</t>
    <phoneticPr fontId="2" type="noConversion"/>
  </si>
  <si>
    <t>大学英语（4）College English(4)</t>
    <phoneticPr fontId="2" type="noConversion"/>
  </si>
  <si>
    <t>体育（1）P.E(1)</t>
    <phoneticPr fontId="2" type="noConversion"/>
  </si>
  <si>
    <t>体育部</t>
    <phoneticPr fontId="2" type="noConversion"/>
  </si>
  <si>
    <t>体育（2）P.E(2)</t>
    <phoneticPr fontId="2" type="noConversion"/>
  </si>
  <si>
    <t>体育（3）P.E(3)</t>
    <phoneticPr fontId="2" type="noConversion"/>
  </si>
  <si>
    <t>体育（4）P.E(4)</t>
    <phoneticPr fontId="2" type="noConversion"/>
  </si>
  <si>
    <t>计算机基础 Introduction to Computer Science</t>
    <phoneticPr fontId="2" type="noConversion"/>
  </si>
  <si>
    <t>信息院</t>
    <phoneticPr fontId="2" type="noConversion"/>
  </si>
  <si>
    <t>职业生涯与发展规划 Career Development and Planning</t>
    <phoneticPr fontId="2" type="noConversion"/>
  </si>
  <si>
    <t>学工处</t>
    <phoneticPr fontId="2" type="noConversion"/>
  </si>
  <si>
    <t>就业指导 Employment Guidance</t>
    <phoneticPr fontId="2" type="noConversion"/>
  </si>
  <si>
    <t>创业基础 fundamentals of Entrepreneurship</t>
    <phoneticPr fontId="2" type="noConversion"/>
  </si>
  <si>
    <t>小计</t>
    <phoneticPr fontId="2" type="noConversion"/>
  </si>
  <si>
    <t>专业基础课</t>
    <phoneticPr fontId="2" type="noConversion"/>
  </si>
  <si>
    <t>材料科学与工程专业导论Introduction of Materials Science and Engineering</t>
    <phoneticPr fontId="2" type="noConversion"/>
  </si>
  <si>
    <t>材料院</t>
    <phoneticPr fontId="2" type="noConversion"/>
  </si>
  <si>
    <t>高等数学B(1) Advanced  Mathematics B(1)</t>
    <phoneticPr fontId="2" type="noConversion"/>
  </si>
  <si>
    <t>理学院</t>
    <phoneticPr fontId="2" type="noConversion"/>
  </si>
  <si>
    <t>高等数学B(2) Advanced  Mathematics B(2)</t>
    <phoneticPr fontId="2" type="noConversion"/>
  </si>
  <si>
    <t>高分子化学基础 Fundamentals of Polymer chemistry</t>
    <phoneticPr fontId="2" type="noConversion"/>
  </si>
  <si>
    <t>大学物理C(1) College Physics C(1)</t>
    <phoneticPr fontId="2" type="noConversion"/>
  </si>
  <si>
    <t>大学物理C(2) College Physics C(2)</t>
    <phoneticPr fontId="2" type="noConversion"/>
  </si>
  <si>
    <t>无机及分析化学B Experiments of Inorganic and Analytical Chemistry B</t>
    <phoneticPr fontId="2" type="noConversion"/>
  </si>
  <si>
    <t>有机化学B Organic Chemistry B</t>
    <phoneticPr fontId="2" type="noConversion"/>
  </si>
  <si>
    <t>仪器分析 Instrumental Analysis</t>
    <phoneticPr fontId="2" type="noConversion"/>
  </si>
  <si>
    <t>工程力学B Engineering MechanicsB</t>
    <phoneticPr fontId="2" type="noConversion"/>
  </si>
  <si>
    <t>机电院</t>
    <phoneticPr fontId="2" type="noConversion"/>
  </si>
  <si>
    <t>工程图学CEngineering graphicsC</t>
    <phoneticPr fontId="2" type="noConversion"/>
  </si>
  <si>
    <t>机械设计基础C Mechanical Design Foundation C</t>
    <phoneticPr fontId="2" type="noConversion"/>
  </si>
  <si>
    <t>材料科学基础Fundamentalmaterial science</t>
    <phoneticPr fontId="2" type="noConversion"/>
  </si>
  <si>
    <t>电工及电子技术D Electrician and Electronic Technology D</t>
    <phoneticPr fontId="2" type="noConversion"/>
  </si>
  <si>
    <t>生物质材料工程</t>
    <phoneticPr fontId="2" type="noConversion"/>
  </si>
  <si>
    <t>生物质资源材料学 A Biomass Resource Materials Science A</t>
    <phoneticPr fontId="2" type="noConversion"/>
  </si>
  <si>
    <t>胶合材料学Adhesive Materials Science</t>
    <phoneticPr fontId="2" type="noConversion"/>
  </si>
  <si>
    <t>生物质复合材料学 A Biomass Composite Materials Science A</t>
    <phoneticPr fontId="2" type="noConversion"/>
  </si>
  <si>
    <t>材料成型与加工装备Equipment of Biomass Materials</t>
    <phoneticPr fontId="2" type="noConversion"/>
  </si>
  <si>
    <t>表（界）面材料工程</t>
    <phoneticPr fontId="2" type="noConversion"/>
  </si>
  <si>
    <t>材料表面与界面Materials Surface and Interface</t>
    <phoneticPr fontId="2" type="noConversion"/>
  </si>
  <si>
    <t>胶接理论与技术 Joint Theory and Technology</t>
    <phoneticPr fontId="2" type="noConversion"/>
  </si>
  <si>
    <t>涂料与涂饰工艺学Paint interfacial Theory and Application</t>
    <phoneticPr fontId="2" type="noConversion"/>
  </si>
  <si>
    <t>生物质资源材料学 B Biomass Resource Materials Science B</t>
    <phoneticPr fontId="2" type="noConversion"/>
  </si>
  <si>
    <t>生物质复合材料学 B Biomass Composite Materials Science B</t>
    <phoneticPr fontId="2" type="noConversion"/>
  </si>
  <si>
    <t>实验实训课</t>
    <phoneticPr fontId="2" type="noConversion"/>
  </si>
  <si>
    <t>大学英语实训（1）College English Practice(1)</t>
    <phoneticPr fontId="2" type="noConversion"/>
  </si>
  <si>
    <t>大学英语实训（2）College English Practice(2)</t>
    <phoneticPr fontId="2" type="noConversion"/>
  </si>
  <si>
    <t>大学英语实训（3）College English Practice(3)</t>
    <phoneticPr fontId="2" type="noConversion"/>
  </si>
  <si>
    <t>大学英语实训（4）College English Practice(4)</t>
    <phoneticPr fontId="2" type="noConversion"/>
  </si>
  <si>
    <t>大学物理实验C（1）College Physics Experiment C (1)</t>
    <phoneticPr fontId="2" type="noConversion"/>
  </si>
  <si>
    <t>大学物理实验C（2）College Physics Experiment C (2)</t>
    <phoneticPr fontId="2" type="noConversion"/>
  </si>
  <si>
    <t>有机化学实验 B Experimental of Organic Chemistry B</t>
    <phoneticPr fontId="2" type="noConversion"/>
  </si>
  <si>
    <t>生物质资源材料学实验Experiments of Biomass
Resource Materials Science</t>
    <phoneticPr fontId="2" type="noConversion"/>
  </si>
  <si>
    <t>无机及分析化学实验B Experimental of Inorganic and Analytical Chemistry B</t>
    <phoneticPr fontId="2" type="noConversion"/>
  </si>
  <si>
    <t>胶合材料学实验Experiments of Adhesive Materials Science</t>
    <phoneticPr fontId="2" type="noConversion"/>
  </si>
  <si>
    <t>生物质复合材料工艺实验Experiments of Biomass Composite Process</t>
    <phoneticPr fontId="2" type="noConversion"/>
  </si>
  <si>
    <t>理论必修课学分和学时合计</t>
    <phoneticPr fontId="2" type="noConversion"/>
  </si>
  <si>
    <t>注:专业特色课/专业方向课，各专业根据实际情况确定方向名称及设置方向数目。(培养方案完成后,此部分删除)</t>
    <phoneticPr fontId="2" type="noConversion"/>
  </si>
  <si>
    <t>课程        编号</t>
    <phoneticPr fontId="2" type="noConversion"/>
  </si>
  <si>
    <t>承担          单位</t>
    <phoneticPr fontId="2" type="noConversion"/>
  </si>
  <si>
    <r>
      <t>（一）</t>
    </r>
    <r>
      <rPr>
        <u/>
        <sz val="15"/>
        <rFont val="黑体"/>
        <family val="3"/>
        <charset val="134"/>
      </rPr>
      <t xml:space="preserve"> 材料科学与工程  </t>
    </r>
    <r>
      <rPr>
        <sz val="15"/>
        <rFont val="黑体"/>
        <family val="3"/>
        <charset val="134"/>
      </rPr>
      <t>专业必修课教学进程表</t>
    </r>
    <phoneticPr fontId="2" type="noConversion"/>
  </si>
  <si>
    <t>粘接与涂饰质量控制与性能检测 Testing of Adhesive and Coating</t>
    <phoneticPr fontId="2" type="noConversion"/>
  </si>
  <si>
    <t>功能胶粘剂 Functional Adhesive</t>
    <phoneticPr fontId="2" type="noConversion"/>
  </si>
  <si>
    <t xml:space="preserve">科研方法与科技写作Researching Method and Scientific Writing </t>
    <phoneticPr fontId="2" type="noConversion"/>
  </si>
  <si>
    <t xml:space="preserve">高分子材料基础Foundation of Polymer Materials </t>
    <phoneticPr fontId="2" type="noConversion"/>
  </si>
  <si>
    <t>承担           单位</t>
    <phoneticPr fontId="2" type="noConversion"/>
  </si>
  <si>
    <t>课程        编号</t>
    <phoneticPr fontId="2" type="noConversion"/>
  </si>
  <si>
    <t>S0402101</t>
    <phoneticPr fontId="10" type="noConversion"/>
  </si>
  <si>
    <r>
      <t xml:space="preserve">(三) </t>
    </r>
    <r>
      <rPr>
        <u/>
        <sz val="15"/>
        <rFont val="黑体"/>
        <family val="3"/>
        <charset val="134"/>
      </rPr>
      <t xml:space="preserve"> 材料科学与工程  </t>
    </r>
    <r>
      <rPr>
        <sz val="15"/>
        <rFont val="黑体"/>
        <family val="3"/>
        <charset val="134"/>
      </rPr>
      <t xml:space="preserve">专业集中实践教学环节计划表 </t>
    </r>
    <phoneticPr fontId="2" type="noConversion"/>
  </si>
  <si>
    <r>
      <t>课程名称</t>
    </r>
    <r>
      <rPr>
        <sz val="9"/>
        <rFont val="Times New Roman"/>
        <family val="1"/>
      </rPr>
      <t xml:space="preserve">                                                </t>
    </r>
    <phoneticPr fontId="2" type="noConversion"/>
  </si>
  <si>
    <r>
      <t>各学期分配</t>
    </r>
    <r>
      <rPr>
        <sz val="9"/>
        <rFont val="Times New Roman"/>
        <family val="1"/>
      </rPr>
      <t xml:space="preserve">                                                                             </t>
    </r>
    <phoneticPr fontId="2" type="noConversion"/>
  </si>
  <si>
    <r>
      <t>周</t>
    </r>
    <r>
      <rPr>
        <sz val="9"/>
        <rFont val="Times New Roman"/>
        <family val="1"/>
      </rPr>
      <t xml:space="preserve">  </t>
    </r>
    <r>
      <rPr>
        <sz val="9"/>
        <rFont val="宋体"/>
        <family val="3"/>
        <charset val="134"/>
      </rPr>
      <t>数</t>
    </r>
    <phoneticPr fontId="2" type="noConversion"/>
  </si>
  <si>
    <r>
      <t>说明：</t>
    </r>
    <r>
      <rPr>
        <sz val="9"/>
        <rFont val="Times New Roman"/>
        <family val="1"/>
      </rPr>
      <t>1</t>
    </r>
    <r>
      <rPr>
        <sz val="9"/>
        <rFont val="宋体"/>
        <family val="3"/>
        <charset val="134"/>
      </rPr>
      <t>、具体安排时间：学期初、学期中、学期末</t>
    </r>
    <phoneticPr fontId="2" type="noConversion"/>
  </si>
  <si>
    <t>10.1 学习和应用外语，在跨文化环境下进行有效交流</t>
    <phoneticPr fontId="2" type="noConversion"/>
  </si>
  <si>
    <t>英语强化周、大学英语、专业英语</t>
    <phoneticPr fontId="2" type="noConversion"/>
  </si>
  <si>
    <t>(四)材料科学与工程专业课外实践教学进程表</t>
    <phoneticPr fontId="2" type="noConversion"/>
  </si>
  <si>
    <t>学    分</t>
    <phoneticPr fontId="2" type="noConversion"/>
  </si>
  <si>
    <t>课程   类别</t>
    <phoneticPr fontId="2" type="noConversion"/>
  </si>
  <si>
    <r>
      <t xml:space="preserve">（二） </t>
    </r>
    <r>
      <rPr>
        <u/>
        <sz val="15"/>
        <rFont val="黑体"/>
        <family val="3"/>
        <charset val="134"/>
      </rPr>
      <t>材料科学与工程</t>
    </r>
    <r>
      <rPr>
        <sz val="15"/>
        <rFont val="黑体"/>
        <family val="3"/>
        <charset val="134"/>
      </rPr>
      <t xml:space="preserve"> 业选修课教学进程表</t>
    </r>
    <phoneticPr fontId="2" type="noConversion"/>
  </si>
  <si>
    <t>思想道德修养与法律基础Thinking of Ethics and Legal Basis</t>
  </si>
  <si>
    <t>毛泽东思想和中国特色社会主义理论体系概论Introduction to the Thought of Mao Zedong and Theoretical System of the Chinese Characteristic Socialism</t>
  </si>
  <si>
    <t>马克思主义基本原理Basis theory of Marxist</t>
  </si>
  <si>
    <t>体育 P.E</t>
  </si>
  <si>
    <t>军事理论 Military Theory</t>
  </si>
  <si>
    <t>中国近现代史纲要Conspectus of Chinese Modern History</t>
    <phoneticPr fontId="2" type="noConversion"/>
  </si>
  <si>
    <t>形势与政策Situation and Policy</t>
  </si>
  <si>
    <t>马克思主义基本原理Basis theory of Marxist</t>
    <phoneticPr fontId="2" type="noConversion"/>
  </si>
  <si>
    <t>毛泽东思想和中国特色社会主义理论体系概论Introduction to the Thought of Mao Zedong and Theoretical System of the Chinese Characteristic Socialism</t>
    <phoneticPr fontId="2" type="noConversion"/>
  </si>
  <si>
    <t>思想道德修养与法律基础Thinking of Ethics and Legal Basis</t>
    <phoneticPr fontId="2" type="noConversion"/>
  </si>
  <si>
    <t>2.3具有良好的质量、安全、服务和环保意识，承担有关健康、安全等事务的责任</t>
    <phoneticPr fontId="2" type="noConversion"/>
  </si>
  <si>
    <t>2.2遵守材料科学与工程职业道德规范、职业体系的职业行为准则</t>
    <phoneticPr fontId="2" type="noConversion"/>
  </si>
  <si>
    <t>材料科学与工程专业导论、领导科学、管理学原理、思想品德修养与法律基础、</t>
    <phoneticPr fontId="2" type="noConversion"/>
  </si>
  <si>
    <t>大学物理及实验、无机与分析化学及实验、有机化学实验、物理化学及实验、材料科学基础</t>
    <phoneticPr fontId="2" type="noConversion"/>
  </si>
  <si>
    <t>仪器分析、工程材料B 、高分子材料基础、生物质资源材料学、胶合材料学、生物质复合材料学、生物质材料加工工艺、材料成型与加工装备</t>
    <phoneticPr fontId="2" type="noConversion"/>
  </si>
  <si>
    <t>工程力学、工程图学、机械设计基础、电工及电子技术</t>
    <phoneticPr fontId="2" type="noConversion"/>
  </si>
  <si>
    <t>工程图学、机械设计基础课程设计、材料质量控制与性能检测、材料科学与工程课程设计、粘接与涂饰质量控制与性能检测</t>
    <phoneticPr fontId="2" type="noConversion"/>
  </si>
  <si>
    <t xml:space="preserve">生物质材料改性、生物质纳米材料、生物质资源化学、功能胶粘剂、功能涂料 </t>
    <phoneticPr fontId="2" type="noConversion"/>
  </si>
  <si>
    <t>教育学、社会心理学、马克思主义基本原理、中国特色社会主义、思想品德修养与法律基础、科研方法及科技习作、社会实践、机械设计基础课程设计、材料科学与工程课程设计</t>
    <phoneticPr fontId="2" type="noConversion"/>
  </si>
  <si>
    <t>生物质资源材料学、生物质复合材料学、胶合材料学、生物质材料加工工艺、材料成型与加工装备、材料表面与界面、胶接理论与技术、涂料与涂饰工艺学</t>
    <phoneticPr fontId="2" type="noConversion"/>
  </si>
  <si>
    <t>材料科学与工程课程设计、科研方法与科技写作、生物质纳米材料、生物质资源化学、创新实践</t>
    <phoneticPr fontId="2" type="noConversion"/>
  </si>
  <si>
    <t>科研方法与科技写作、生物质复合材料学、涂料配方设计与剖析、涂料色彩控制、涂料与涂装疵病分析、创新实践</t>
    <phoneticPr fontId="2" type="noConversion"/>
  </si>
  <si>
    <t>材料科学与工程新技术、科研方法与科技写作、社会心理学、逻辑学、领导科学、专业实习、素质拓展教育、社会实践、就业指导</t>
    <phoneticPr fontId="2" type="noConversion"/>
  </si>
  <si>
    <t xml:space="preserve">      合计</t>
    <phoneticPr fontId="2" type="noConversion"/>
  </si>
  <si>
    <t xml:space="preserve">  合 计</t>
    <phoneticPr fontId="2" type="noConversion"/>
  </si>
  <si>
    <t>材料科学与工程专业自主学习性进程表</t>
    <phoneticPr fontId="2" type="noConversion"/>
  </si>
  <si>
    <r>
      <rPr>
        <u/>
        <sz val="15"/>
        <rFont val="黑体"/>
        <family val="3"/>
        <charset val="134"/>
      </rPr>
      <t>表（界）面材料工程</t>
    </r>
    <r>
      <rPr>
        <sz val="15"/>
        <rFont val="黑体"/>
        <family val="3"/>
        <charset val="134"/>
      </rPr>
      <t>学分修读进程要求表</t>
    </r>
    <phoneticPr fontId="2" type="noConversion"/>
  </si>
  <si>
    <t>讲  授</t>
    <phoneticPr fontId="2" type="noConversion"/>
  </si>
  <si>
    <t xml:space="preserve">标准1：具有有效的表达与交流能力、较强的社会责任感和较好的人文科学素养
</t>
    <phoneticPr fontId="2" type="noConversion"/>
  </si>
  <si>
    <t>标准2：具有良好的材料科学与工程职业道德、质量、环境、职业健康、安全和服务意识；</t>
    <phoneticPr fontId="2" type="noConversion"/>
  </si>
  <si>
    <t xml:space="preserve">标准3：具有从事工程工作所需的相关数学、自然科学知识以及一定的经济管理知识
</t>
    <phoneticPr fontId="2" type="noConversion"/>
  </si>
  <si>
    <t xml:space="preserve">标准4：掌握扎实的工程基础知识和制浆造纸专业的基本理论知识，了解本专业领域技术标准，相关行业的政策、法律和法规，了解本专业的发展现状和趋势；
</t>
    <phoneticPr fontId="2" type="noConversion"/>
  </si>
  <si>
    <t xml:space="preserve">标准5：具有创新性思维能力，具备综合运用所学科学理论、分析和解决问题方法和技术手段分析并解决化学工程实际问题的能力，能够参与制浆造纸生产及制浆造纸项目设计，并具有运行和维护能力
</t>
    <phoneticPr fontId="2" type="noConversion"/>
  </si>
  <si>
    <t xml:space="preserve">标准6：具有较强的创新意识和进行材料科学与工程技术及产品开发和设计、技术改造与创新的初步能力；
</t>
    <phoneticPr fontId="2" type="noConversion"/>
  </si>
  <si>
    <t xml:space="preserve">标准7：具有信息检索、获取和职业发展的终身学习能力
</t>
    <phoneticPr fontId="2" type="noConversion"/>
  </si>
  <si>
    <t xml:space="preserve">标准8：具有较好的领导组织管理能力、环境适应和团队合作的能力
</t>
    <phoneticPr fontId="2" type="noConversion"/>
  </si>
  <si>
    <t xml:space="preserve">标准10：具有一定的国际视野和跨文化环境下的交流、竞争与合作的初步能力
</t>
    <phoneticPr fontId="2" type="noConversion"/>
  </si>
  <si>
    <t xml:space="preserve">标准9：应对危机与突发事件的初步能力
</t>
    <phoneticPr fontId="2" type="noConversion"/>
  </si>
  <si>
    <t>学院     申报</t>
    <phoneticPr fontId="10" type="noConversion"/>
  </si>
  <si>
    <t>课程   编号</t>
    <phoneticPr fontId="2" type="noConversion"/>
  </si>
  <si>
    <t>实践   方式</t>
    <phoneticPr fontId="2" type="noConversion"/>
  </si>
  <si>
    <t>承担   单位</t>
    <phoneticPr fontId="2" type="noConversion"/>
  </si>
  <si>
    <t xml:space="preserve">   专业特色课</t>
    <phoneticPr fontId="2" type="noConversion"/>
  </si>
  <si>
    <t xml:space="preserve">      生物质材料工程</t>
    <phoneticPr fontId="10" type="noConversion"/>
  </si>
  <si>
    <t>0502003</t>
    <phoneticPr fontId="10" type="noConversion"/>
  </si>
  <si>
    <t>经管院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</si>
</sst>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_ &quot;￥&quot;* #,##0.00_ ;_ &quot;￥&quot;* \-#,##0.00_ ;_ &quot;￥&quot;* &quot;-&quot;??_ ;_ @_ "/>
    <numFmt numFmtId="177" formatCode="0.0_ "/>
  </numFmts>
  <fonts count="25" x14ac:knownFonts="1">
    <font>
      <sz val="12"/>
      <name val="宋体"/>
      <charset val="134"/>
    </font>
    <font>
      <sz val="12"/>
      <name val="宋体"/>
      <charset val="134"/>
    </font>
    <font>
      <sz val="9"/>
      <name val="宋体"/>
      <charset val="134"/>
    </font>
    <font>
      <sz val="10"/>
      <name val="宋体"/>
      <charset val="134"/>
    </font>
    <font>
      <sz val="8"/>
      <name val="宋体"/>
      <charset val="134"/>
    </font>
    <font>
      <sz val="10"/>
      <name val="Times New Roman"/>
      <family val="1"/>
    </font>
    <font>
      <sz val="10.5"/>
      <color indexed="8"/>
      <name val="宋体"/>
      <charset val="134"/>
    </font>
    <font>
      <sz val="10.5"/>
      <color indexed="8"/>
      <name val="Times New Roman"/>
      <family val="1"/>
    </font>
    <font>
      <sz val="9"/>
      <name val="宋体"/>
      <charset val="134"/>
    </font>
    <font>
      <sz val="12"/>
      <color indexed="10"/>
      <name val="宋体"/>
      <charset val="134"/>
    </font>
    <font>
      <sz val="9"/>
      <name val="宋体"/>
      <charset val="134"/>
    </font>
    <font>
      <sz val="14"/>
      <name val="Times New Roman"/>
      <family val="1"/>
    </font>
    <font>
      <sz val="14"/>
      <color indexed="10"/>
      <name val="Times New Roman"/>
      <family val="1"/>
    </font>
    <font>
      <b/>
      <sz val="14"/>
      <color indexed="10"/>
      <name val="Times New Roman"/>
      <family val="1"/>
    </font>
    <font>
      <sz val="12"/>
      <name val="宋体"/>
      <charset val="134"/>
    </font>
    <font>
      <sz val="16"/>
      <name val="宋体"/>
      <charset val="134"/>
    </font>
    <font>
      <sz val="15"/>
      <name val="黑体"/>
      <family val="3"/>
      <charset val="134"/>
    </font>
    <font>
      <u/>
      <sz val="15"/>
      <name val="黑体"/>
      <family val="3"/>
      <charset val="134"/>
    </font>
    <font>
      <sz val="12"/>
      <name val="宋体"/>
      <family val="3"/>
      <charset val="134"/>
    </font>
    <font>
      <sz val="20"/>
      <name val="宋体"/>
      <family val="3"/>
      <charset val="134"/>
    </font>
    <font>
      <sz val="9"/>
      <name val="宋体"/>
      <family val="3"/>
      <charset val="134"/>
    </font>
    <font>
      <sz val="9"/>
      <color indexed="10"/>
      <name val="宋体"/>
      <family val="3"/>
      <charset val="134"/>
    </font>
    <font>
      <sz val="9"/>
      <name val="Times New Roman"/>
      <family val="1"/>
    </font>
    <font>
      <sz val="9"/>
      <color indexed="17"/>
      <name val="宋体"/>
      <family val="3"/>
      <charset val="134"/>
    </font>
    <font>
      <sz val="9"/>
      <color indexed="8"/>
      <name val="宋体"/>
      <family val="3"/>
      <charset val="13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76" fontId="1" fillId="0" borderId="0" applyFont="0" applyFill="0" applyBorder="0" applyAlignment="0" applyProtection="0"/>
  </cellStyleXfs>
  <cellXfs count="160">
    <xf numFmtId="0" fontId="0" fillId="0" borderId="0" xfId="0"/>
    <xf numFmtId="49" fontId="0" fillId="0" borderId="0" xfId="0" applyNumberFormat="1" applyAlignment="1">
      <alignment horizontal="center" vertical="center"/>
    </xf>
    <xf numFmtId="0" fontId="2" fillId="0" borderId="0" xfId="0" applyFont="1"/>
    <xf numFmtId="49" fontId="3" fillId="0" borderId="0" xfId="0" applyNumberFormat="1" applyFont="1" applyAlignment="1">
      <alignment vertical="center"/>
    </xf>
    <xf numFmtId="0" fontId="3" fillId="0" borderId="0" xfId="0" applyFont="1" applyAlignment="1">
      <alignment vertical="center" wrapText="1"/>
    </xf>
    <xf numFmtId="49" fontId="3" fillId="2" borderId="0" xfId="0" applyNumberFormat="1" applyFont="1" applyFill="1" applyAlignment="1">
      <alignment vertical="center" wrapText="1"/>
    </xf>
    <xf numFmtId="0" fontId="0" fillId="0" borderId="0" xfId="0" applyAlignment="1">
      <alignment wrapText="1"/>
    </xf>
    <xf numFmtId="0" fontId="0" fillId="0" borderId="0" xfId="0" applyAlignment="1">
      <alignment horizontal="center"/>
    </xf>
    <xf numFmtId="0" fontId="1" fillId="0" borderId="0" xfId="0" applyFont="1" applyAlignment="1">
      <alignment horizontal="left" vertical="center" wrapText="1"/>
    </xf>
    <xf numFmtId="0" fontId="1" fillId="0" borderId="0" xfId="0" applyFont="1" applyBorder="1" applyAlignment="1">
      <alignment horizontal="center" vertical="center"/>
    </xf>
    <xf numFmtId="0" fontId="9" fillId="0" borderId="0" xfId="0" applyFont="1"/>
    <xf numFmtId="0" fontId="9" fillId="0" borderId="0" xfId="0" applyFont="1" applyBorder="1"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1" fillId="0" borderId="0" xfId="0" applyFont="1" applyBorder="1" applyAlignment="1">
      <alignment horizontal="left" vertical="center" wrapText="1"/>
    </xf>
    <xf numFmtId="49" fontId="11" fillId="0" borderId="0" xfId="0" applyNumberFormat="1" applyFont="1" applyBorder="1" applyAlignment="1">
      <alignment horizontal="center" vertical="center"/>
    </xf>
    <xf numFmtId="0" fontId="13" fillId="0" borderId="0" xfId="0" applyFont="1" applyAlignment="1">
      <alignment horizontal="left" readingOrder="1"/>
    </xf>
    <xf numFmtId="49" fontId="11" fillId="0" borderId="0" xfId="0" applyNumberFormat="1" applyFont="1" applyBorder="1" applyAlignment="1">
      <alignment vertical="center"/>
    </xf>
    <xf numFmtId="49" fontId="11" fillId="0" borderId="0" xfId="0" applyNumberFormat="1" applyFont="1" applyBorder="1" applyAlignment="1"/>
    <xf numFmtId="0" fontId="11" fillId="0" borderId="0" xfId="0" applyFont="1" applyBorder="1"/>
    <xf numFmtId="0" fontId="6" fillId="0" borderId="0" xfId="0" applyFont="1" applyAlignment="1">
      <alignment horizontal="justify" vertical="center"/>
    </xf>
    <xf numFmtId="0" fontId="7" fillId="0" borderId="0" xfId="0" applyFont="1" applyAlignment="1">
      <alignment horizontal="justify" vertical="center"/>
    </xf>
    <xf numFmtId="0" fontId="9" fillId="0" borderId="0" xfId="0" applyFont="1" applyAlignment="1">
      <alignment horizontal="center" vertical="center"/>
    </xf>
    <xf numFmtId="0" fontId="1" fillId="0" borderId="0" xfId="0" applyFont="1"/>
    <xf numFmtId="0" fontId="1" fillId="0" borderId="0" xfId="0" applyFont="1" applyAlignment="1">
      <alignment wrapText="1"/>
    </xf>
    <xf numFmtId="0" fontId="1" fillId="0" borderId="0" xfId="0" applyFont="1" applyAlignment="1">
      <alignment horizontal="left" vertical="center"/>
    </xf>
    <xf numFmtId="0" fontId="1" fillId="0" borderId="0" xfId="0" applyFont="1" applyAlignment="1">
      <alignment vertical="center" wrapText="1"/>
    </xf>
    <xf numFmtId="0" fontId="14" fillId="0" borderId="0" xfId="0" applyFont="1"/>
    <xf numFmtId="0" fontId="1" fillId="2" borderId="0" xfId="0" applyFont="1" applyFill="1" applyAlignment="1">
      <alignment horizontal="center" vertical="center"/>
    </xf>
    <xf numFmtId="0" fontId="1" fillId="2" borderId="0" xfId="0" applyFont="1" applyFill="1" applyBorder="1" applyAlignment="1">
      <alignment horizontal="center" vertical="center"/>
    </xf>
    <xf numFmtId="0" fontId="0" fillId="2" borderId="0" xfId="0" applyFill="1"/>
    <xf numFmtId="0" fontId="11"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Border="1" applyAlignment="1"/>
    <xf numFmtId="0" fontId="11" fillId="2" borderId="0" xfId="0" applyFont="1" applyFill="1" applyBorder="1" applyAlignment="1"/>
    <xf numFmtId="0" fontId="15" fillId="0" borderId="0" xfId="0" applyFont="1" applyAlignment="1">
      <alignment horizontal="center" vertical="center"/>
    </xf>
    <xf numFmtId="0" fontId="18" fillId="0" borderId="0" xfId="0" applyFont="1" applyAlignment="1">
      <alignment wrapText="1"/>
    </xf>
    <xf numFmtId="0" fontId="19" fillId="0" borderId="0" xfId="0" applyFont="1" applyAlignment="1">
      <alignment wrapText="1"/>
    </xf>
    <xf numFmtId="49" fontId="20" fillId="2" borderId="1" xfId="0" applyNumberFormat="1" applyFont="1" applyFill="1" applyBorder="1" applyAlignment="1">
      <alignment horizontal="left" vertical="center" wrapText="1"/>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177" fontId="20" fillId="2" borderId="1"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wrapText="1"/>
    </xf>
    <xf numFmtId="0" fontId="20" fillId="2" borderId="1" xfId="0" applyFont="1" applyFill="1" applyBorder="1" applyAlignment="1">
      <alignment horizontal="center"/>
    </xf>
    <xf numFmtId="0" fontId="20" fillId="2" borderId="1" xfId="0" applyFont="1" applyFill="1" applyBorder="1" applyAlignment="1">
      <alignment horizontal="center" wrapText="1"/>
    </xf>
    <xf numFmtId="49" fontId="20" fillId="2" borderId="1" xfId="0" applyNumberFormat="1" applyFont="1" applyFill="1" applyBorder="1" applyAlignment="1">
      <alignment vertical="center" wrapText="1"/>
    </xf>
    <xf numFmtId="49" fontId="20" fillId="2" borderId="1" xfId="0" applyNumberFormat="1" applyFont="1" applyFill="1" applyBorder="1" applyAlignment="1">
      <alignment horizontal="center" vertical="center"/>
    </xf>
    <xf numFmtId="0" fontId="20" fillId="2" borderId="1" xfId="0" applyFont="1" applyFill="1" applyBorder="1" applyAlignment="1">
      <alignment horizontal="center" vertical="center" textRotation="255"/>
    </xf>
    <xf numFmtId="49" fontId="20" fillId="2" borderId="1" xfId="0" applyNumberFormat="1" applyFont="1" applyFill="1" applyBorder="1" applyAlignment="1">
      <alignment horizontal="center"/>
    </xf>
    <xf numFmtId="0" fontId="20" fillId="2" borderId="1" xfId="0" applyFont="1" applyFill="1" applyBorder="1" applyAlignment="1">
      <alignment horizontal="left" vertical="center" wrapText="1"/>
    </xf>
    <xf numFmtId="0" fontId="21" fillId="0" borderId="1" xfId="0" applyFont="1" applyBorder="1" applyAlignment="1">
      <alignment horizontal="center" vertical="center"/>
    </xf>
    <xf numFmtId="0" fontId="20" fillId="0" borderId="1" xfId="0" applyFont="1" applyBorder="1" applyAlignment="1">
      <alignment horizontal="center" vertical="center"/>
    </xf>
    <xf numFmtId="0" fontId="20" fillId="2" borderId="1" xfId="0" applyFont="1" applyFill="1" applyBorder="1" applyAlignment="1">
      <alignment horizontal="left" wrapText="1"/>
    </xf>
    <xf numFmtId="0" fontId="20" fillId="2" borderId="1" xfId="0" applyFont="1" applyFill="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wrapText="1"/>
    </xf>
    <xf numFmtId="0" fontId="20" fillId="0" borderId="1" xfId="0" applyFont="1" applyBorder="1" applyAlignment="1">
      <alignment horizontal="left" vertical="center" wrapText="1"/>
    </xf>
    <xf numFmtId="0" fontId="22" fillId="0" borderId="1" xfId="0" applyFont="1" applyBorder="1" applyAlignment="1">
      <alignment horizontal="center" vertical="center"/>
    </xf>
    <xf numFmtId="0" fontId="22" fillId="2" borderId="1" xfId="0" applyFont="1" applyFill="1" applyBorder="1" applyAlignment="1">
      <alignment horizontal="center" vertical="center"/>
    </xf>
    <xf numFmtId="0" fontId="23" fillId="2" borderId="1" xfId="0" applyFont="1" applyFill="1" applyBorder="1" applyAlignment="1">
      <alignment horizontal="center" vertical="center"/>
    </xf>
    <xf numFmtId="0" fontId="20" fillId="0" borderId="0" xfId="0" applyFont="1" applyAlignment="1">
      <alignment horizontal="left"/>
    </xf>
    <xf numFmtId="0" fontId="20" fillId="0" borderId="1" xfId="0" applyFont="1" applyBorder="1" applyAlignment="1">
      <alignment horizontal="center" vertical="center"/>
    </xf>
    <xf numFmtId="0" fontId="20" fillId="0" borderId="1" xfId="0" applyFont="1" applyBorder="1" applyAlignment="1">
      <alignment horizontal="left" vertical="center"/>
    </xf>
    <xf numFmtId="0" fontId="20" fillId="0" borderId="1" xfId="0" applyFont="1" applyFill="1" applyBorder="1" applyAlignment="1">
      <alignment horizontal="center" vertical="center"/>
    </xf>
    <xf numFmtId="0" fontId="20" fillId="0" borderId="1" xfId="0" applyFont="1" applyBorder="1"/>
    <xf numFmtId="0" fontId="22" fillId="0" borderId="1" xfId="0" applyFont="1" applyBorder="1" applyAlignment="1">
      <alignment horizontal="center" vertical="center" wrapText="1"/>
    </xf>
    <xf numFmtId="0" fontId="20" fillId="0" borderId="1" xfId="0" applyFont="1" applyBorder="1" applyAlignment="1">
      <alignment vertical="center" wrapText="1"/>
    </xf>
    <xf numFmtId="49" fontId="22" fillId="0" borderId="1" xfId="0" applyNumberFormat="1" applyFont="1" applyBorder="1" applyAlignment="1">
      <alignment horizontal="center" vertical="center"/>
    </xf>
    <xf numFmtId="0" fontId="22" fillId="2" borderId="1" xfId="0" applyFont="1" applyFill="1" applyBorder="1" applyAlignment="1">
      <alignment horizontal="center" vertical="center" wrapText="1"/>
    </xf>
    <xf numFmtId="0" fontId="20" fillId="2" borderId="1" xfId="0" applyFont="1" applyFill="1" applyBorder="1"/>
    <xf numFmtId="0" fontId="24" fillId="0" borderId="1" xfId="0" applyFont="1" applyBorder="1" applyAlignment="1">
      <alignment horizontal="left" vertical="center" wrapText="1"/>
    </xf>
    <xf numFmtId="0" fontId="24" fillId="0" borderId="1" xfId="0" applyFont="1" applyBorder="1" applyAlignment="1">
      <alignment horizontal="left" wrapText="1"/>
    </xf>
    <xf numFmtId="0" fontId="24" fillId="0" borderId="1" xfId="0" applyFont="1" applyFill="1" applyBorder="1" applyAlignment="1">
      <alignment horizontal="left" vertical="center" wrapText="1"/>
    </xf>
    <xf numFmtId="0" fontId="24" fillId="0" borderId="1" xfId="0" applyFont="1" applyBorder="1" applyAlignment="1">
      <alignment vertical="center"/>
    </xf>
    <xf numFmtId="0" fontId="24" fillId="0" borderId="1" xfId="0" applyFont="1" applyBorder="1" applyAlignment="1">
      <alignment horizontal="justify" wrapText="1"/>
    </xf>
    <xf numFmtId="0" fontId="24" fillId="0" borderId="1" xfId="0" applyFont="1" applyBorder="1" applyAlignment="1">
      <alignment horizont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wrapText="1"/>
    </xf>
    <xf numFmtId="0" fontId="20" fillId="2" borderId="1" xfId="0" applyFont="1" applyFill="1" applyBorder="1" applyAlignment="1">
      <alignment horizontal="center" vertical="center" shrinkToFit="1"/>
    </xf>
    <xf numFmtId="0" fontId="11" fillId="0" borderId="0" xfId="0" applyFont="1" applyBorder="1" applyAlignment="1">
      <alignment horizontal="left" vertical="center"/>
    </xf>
    <xf numFmtId="0" fontId="11" fillId="0" borderId="0" xfId="0" applyFont="1" applyBorder="1" applyAlignment="1"/>
    <xf numFmtId="0" fontId="1" fillId="0" borderId="0" xfId="0" applyFont="1" applyAlignment="1">
      <alignment horizontal="left"/>
    </xf>
    <xf numFmtId="0" fontId="20" fillId="0" borderId="1" xfId="0" applyFont="1" applyBorder="1" applyAlignment="1">
      <alignment horizontal="center" vertical="center" wrapText="1"/>
    </xf>
    <xf numFmtId="0" fontId="16" fillId="2" borderId="0"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vertical="center"/>
    </xf>
    <xf numFmtId="49" fontId="20" fillId="2" borderId="3" xfId="0" applyNumberFormat="1" applyFont="1" applyFill="1" applyBorder="1" applyAlignment="1">
      <alignment horizontal="center" vertical="center" wrapText="1"/>
    </xf>
    <xf numFmtId="49" fontId="20" fillId="2" borderId="4"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textRotation="255"/>
    </xf>
    <xf numFmtId="0" fontId="20" fillId="2" borderId="12" xfId="0" applyFont="1" applyFill="1" applyBorder="1" applyAlignment="1">
      <alignment horizontal="center" vertical="center" wrapText="1"/>
    </xf>
    <xf numFmtId="0" fontId="20" fillId="2" borderId="13" xfId="0" applyFont="1" applyFill="1" applyBorder="1" applyAlignment="1">
      <alignment horizontal="center" vertical="center" wrapText="1"/>
    </xf>
    <xf numFmtId="176" fontId="20" fillId="2" borderId="1" xfId="1" applyFont="1" applyFill="1" applyBorder="1" applyAlignment="1">
      <alignment horizontal="center" vertical="center" textRotation="255"/>
    </xf>
    <xf numFmtId="0" fontId="20" fillId="2" borderId="12" xfId="0" applyFont="1" applyFill="1" applyBorder="1" applyAlignment="1">
      <alignment horizontal="center" vertical="center" textRotation="255" wrapText="1"/>
    </xf>
    <xf numFmtId="0" fontId="20" fillId="2" borderId="13" xfId="0" applyFont="1" applyFill="1" applyBorder="1" applyAlignment="1">
      <alignment horizontal="center" vertical="center" textRotation="255" wrapText="1"/>
    </xf>
    <xf numFmtId="0" fontId="20" fillId="2" borderId="14" xfId="0" applyFont="1" applyFill="1" applyBorder="1" applyAlignment="1">
      <alignment horizontal="center" vertical="center" textRotation="255" wrapText="1"/>
    </xf>
    <xf numFmtId="0" fontId="20" fillId="2" borderId="12" xfId="0" applyFont="1" applyFill="1" applyBorder="1" applyAlignment="1">
      <alignment horizontal="center" vertical="center" textRotation="255"/>
    </xf>
    <xf numFmtId="0" fontId="20" fillId="2" borderId="13" xfId="0" applyFont="1" applyFill="1" applyBorder="1" applyAlignment="1">
      <alignment horizontal="center" vertical="center" textRotation="255"/>
    </xf>
    <xf numFmtId="0" fontId="20" fillId="2" borderId="14" xfId="0" applyFont="1" applyFill="1" applyBorder="1" applyAlignment="1">
      <alignment horizontal="center" vertical="center" textRotation="255"/>
    </xf>
    <xf numFmtId="49" fontId="20" fillId="2" borderId="11" xfId="0" applyNumberFormat="1" applyFont="1" applyFill="1" applyBorder="1" applyAlignment="1">
      <alignment horizontal="center" vertical="center" wrapText="1"/>
    </xf>
    <xf numFmtId="0" fontId="20" fillId="2" borderId="6"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5" xfId="0" applyFont="1" applyFill="1" applyBorder="1" applyAlignment="1">
      <alignment horizontal="center" vertical="center" textRotation="255"/>
    </xf>
    <xf numFmtId="0" fontId="20" fillId="2" borderId="6" xfId="0" applyFont="1" applyFill="1" applyBorder="1" applyAlignment="1">
      <alignment horizontal="center" vertical="center" textRotation="255"/>
    </xf>
    <xf numFmtId="0" fontId="20" fillId="2" borderId="7" xfId="0" applyFont="1" applyFill="1" applyBorder="1" applyAlignment="1">
      <alignment horizontal="center" vertical="center" textRotation="255"/>
    </xf>
    <xf numFmtId="0" fontId="20" fillId="2" borderId="8" xfId="0" applyFont="1" applyFill="1" applyBorder="1" applyAlignment="1">
      <alignment horizontal="center" vertical="center" textRotation="255"/>
    </xf>
    <xf numFmtId="0" fontId="20" fillId="2" borderId="9" xfId="0" applyFont="1" applyFill="1" applyBorder="1" applyAlignment="1">
      <alignment horizontal="center" vertical="center" textRotation="255"/>
    </xf>
    <xf numFmtId="0" fontId="20" fillId="2" borderId="10" xfId="0" applyFont="1" applyFill="1" applyBorder="1" applyAlignment="1">
      <alignment horizontal="center" vertical="center" textRotation="255"/>
    </xf>
    <xf numFmtId="0" fontId="20" fillId="2" borderId="12" xfId="0" applyFont="1" applyFill="1" applyBorder="1" applyAlignment="1">
      <alignment horizontal="center" vertical="top" textRotation="255" wrapText="1"/>
    </xf>
    <xf numFmtId="0" fontId="20" fillId="2" borderId="13" xfId="0" applyFont="1" applyFill="1" applyBorder="1" applyAlignment="1">
      <alignment horizontal="center" vertical="top" textRotation="255" wrapText="1"/>
    </xf>
    <xf numFmtId="0" fontId="20" fillId="2" borderId="14" xfId="0" applyFont="1" applyFill="1" applyBorder="1" applyAlignment="1">
      <alignment horizontal="center" vertical="top" textRotation="255" wrapText="1"/>
    </xf>
    <xf numFmtId="0" fontId="20" fillId="2" borderId="12" xfId="0" applyFont="1" applyFill="1" applyBorder="1" applyAlignment="1">
      <alignment horizontal="center" vertical="top" textRotation="255"/>
    </xf>
    <xf numFmtId="0" fontId="20" fillId="2" borderId="13" xfId="0" applyFont="1" applyFill="1" applyBorder="1" applyAlignment="1">
      <alignment horizontal="center" vertical="top" textRotation="255"/>
    </xf>
    <xf numFmtId="0" fontId="20" fillId="2" borderId="14" xfId="0" applyFont="1" applyFill="1" applyBorder="1" applyAlignment="1">
      <alignment horizontal="center" vertical="top" textRotation="255"/>
    </xf>
    <xf numFmtId="0" fontId="20" fillId="2" borderId="1" xfId="0" applyFont="1" applyFill="1" applyBorder="1" applyAlignment="1">
      <alignment horizontal="left" vertical="center" wrapText="1"/>
    </xf>
    <xf numFmtId="0" fontId="20" fillId="2" borderId="14" xfId="0" applyFont="1" applyFill="1" applyBorder="1" applyAlignment="1">
      <alignment horizontal="center" vertical="center" wrapText="1"/>
    </xf>
    <xf numFmtId="0" fontId="16" fillId="2" borderId="2" xfId="0" applyFont="1" applyFill="1" applyBorder="1" applyAlignment="1">
      <alignment horizontal="center" vertical="center"/>
    </xf>
    <xf numFmtId="0" fontId="20" fillId="2" borderId="12" xfId="0" applyFont="1" applyFill="1" applyBorder="1" applyAlignment="1">
      <alignment horizontal="center" vertical="center" wrapText="1" shrinkToFit="1"/>
    </xf>
    <xf numFmtId="0" fontId="20" fillId="2" borderId="13" xfId="0" applyFont="1" applyFill="1" applyBorder="1" applyAlignment="1">
      <alignment horizontal="center" vertical="center" wrapText="1" shrinkToFit="1"/>
    </xf>
    <xf numFmtId="0" fontId="20" fillId="2" borderId="14" xfId="0" applyFont="1" applyFill="1" applyBorder="1" applyAlignment="1">
      <alignment horizontal="center" vertical="center" wrapText="1" shrinkToFit="1"/>
    </xf>
    <xf numFmtId="0" fontId="20" fillId="2" borderId="1" xfId="0" applyFont="1" applyFill="1" applyBorder="1" applyAlignment="1">
      <alignment vertical="center" wrapText="1" shrinkToFit="1"/>
    </xf>
    <xf numFmtId="49" fontId="5" fillId="2" borderId="0" xfId="0" applyNumberFormat="1" applyFont="1" applyFill="1" applyAlignment="1">
      <alignment vertical="center" wrapText="1"/>
    </xf>
    <xf numFmtId="49" fontId="3" fillId="2" borderId="0" xfId="0" applyNumberFormat="1" applyFont="1" applyFill="1" applyAlignment="1">
      <alignment vertical="center" wrapText="1"/>
    </xf>
    <xf numFmtId="0" fontId="20" fillId="0" borderId="1" xfId="0" applyFont="1" applyBorder="1" applyAlignment="1">
      <alignment horizontal="center" vertical="center"/>
    </xf>
    <xf numFmtId="49" fontId="3" fillId="0" borderId="0" xfId="0" applyNumberFormat="1" applyFont="1" applyAlignment="1">
      <alignment vertical="center"/>
    </xf>
    <xf numFmtId="49" fontId="5" fillId="0" borderId="0" xfId="0" applyNumberFormat="1" applyFont="1" applyAlignment="1">
      <alignment vertical="center"/>
    </xf>
    <xf numFmtId="0" fontId="20" fillId="0" borderId="1" xfId="0" applyFont="1" applyBorder="1" applyAlignment="1">
      <alignment horizontal="center" vertical="center" wrapText="1"/>
    </xf>
    <xf numFmtId="0" fontId="5" fillId="0" borderId="0" xfId="0" applyFont="1" applyAlignment="1">
      <alignment vertical="center" wrapText="1"/>
    </xf>
    <xf numFmtId="0" fontId="3" fillId="0" borderId="0" xfId="0" applyFont="1" applyAlignment="1">
      <alignment vertical="center" wrapText="1"/>
    </xf>
    <xf numFmtId="0" fontId="20" fillId="0" borderId="0" xfId="0" applyFont="1" applyBorder="1" applyAlignment="1">
      <alignment horizontal="left" vertical="center" wrapText="1"/>
    </xf>
    <xf numFmtId="0" fontId="16" fillId="0" borderId="0"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6" fillId="0" borderId="0" xfId="0" applyFont="1" applyAlignment="1">
      <alignment horizontal="center" wrapText="1"/>
    </xf>
    <xf numFmtId="0" fontId="20" fillId="0" borderId="1" xfId="0" applyFont="1" applyBorder="1" applyAlignment="1">
      <alignment horizontal="center" vertical="center" shrinkToFit="1"/>
    </xf>
    <xf numFmtId="0" fontId="20" fillId="0" borderId="0" xfId="0" applyFont="1" applyAlignment="1">
      <alignment vertical="center" wrapText="1"/>
    </xf>
    <xf numFmtId="0" fontId="20"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20" fillId="0" borderId="1" xfId="0" applyFont="1" applyBorder="1" applyAlignment="1">
      <alignment horizontal="justify" vertical="center"/>
    </xf>
    <xf numFmtId="0" fontId="20" fillId="0" borderId="12" xfId="0" applyFont="1" applyBorder="1" applyAlignment="1">
      <alignment horizontal="center" vertical="center"/>
    </xf>
    <xf numFmtId="0" fontId="20" fillId="0" borderId="14" xfId="0" applyFont="1" applyBorder="1" applyAlignment="1">
      <alignment horizontal="center" vertical="center"/>
    </xf>
    <xf numFmtId="0" fontId="24" fillId="0" borderId="1" xfId="0" applyFont="1" applyBorder="1" applyAlignment="1">
      <alignment horizontal="left" wrapText="1"/>
    </xf>
    <xf numFmtId="0" fontId="24" fillId="0" borderId="12" xfId="0" applyFont="1" applyBorder="1" applyAlignment="1">
      <alignment horizontal="left" vertical="center" wrapText="1"/>
    </xf>
    <xf numFmtId="0" fontId="24" fillId="0" borderId="13" xfId="0" applyFont="1" applyBorder="1" applyAlignment="1">
      <alignment horizontal="left" vertical="center" wrapText="1"/>
    </xf>
    <xf numFmtId="0" fontId="24" fillId="0" borderId="14" xfId="0" applyFont="1" applyBorder="1" applyAlignment="1">
      <alignment horizontal="left" vertical="center" wrapText="1"/>
    </xf>
    <xf numFmtId="0" fontId="20" fillId="0" borderId="1" xfId="0" applyFont="1" applyBorder="1" applyAlignment="1">
      <alignment horizontal="left" wrapText="1"/>
    </xf>
    <xf numFmtId="0" fontId="24" fillId="0" borderId="1" xfId="0" applyFont="1" applyBorder="1" applyAlignment="1">
      <alignment horizontal="left" vertical="center" wrapText="1"/>
    </xf>
    <xf numFmtId="0" fontId="24" fillId="0" borderId="1" xfId="0" applyFont="1" applyBorder="1" applyAlignment="1">
      <alignment horizontal="center" wrapText="1"/>
    </xf>
    <xf numFmtId="0" fontId="16" fillId="0" borderId="2" xfId="0" applyFont="1" applyBorder="1" applyAlignment="1">
      <alignment horizontal="center" vertical="center" wrapText="1"/>
    </xf>
    <xf numFmtId="0" fontId="24" fillId="0" borderId="12" xfId="0" applyFont="1" applyBorder="1" applyAlignment="1">
      <alignment horizontal="left" wrapText="1"/>
    </xf>
    <xf numFmtId="0" fontId="24" fillId="0" borderId="13" xfId="0" applyFont="1" applyBorder="1" applyAlignment="1">
      <alignment horizontal="left" wrapText="1"/>
    </xf>
    <xf numFmtId="0" fontId="24" fillId="0" borderId="14" xfId="0" applyFont="1" applyBorder="1" applyAlignment="1">
      <alignment horizontal="left" wrapText="1"/>
    </xf>
    <xf numFmtId="0" fontId="20" fillId="0" borderId="13" xfId="0" applyFont="1" applyBorder="1" applyAlignment="1">
      <alignment horizontal="left" vertical="center"/>
    </xf>
    <xf numFmtId="0" fontId="20" fillId="0" borderId="14" xfId="0" applyFont="1" applyBorder="1" applyAlignment="1">
      <alignment horizontal="left" vertical="center"/>
    </xf>
  </cellXfs>
  <cellStyles count="2">
    <cellStyle name="常规" xfId="0" builtinId="0"/>
    <cellStyle name="货币"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xdr:row>
      <xdr:rowOff>114300</xdr:rowOff>
    </xdr:from>
    <xdr:to>
      <xdr:col>5</xdr:col>
      <xdr:colOff>76200</xdr:colOff>
      <xdr:row>4</xdr:row>
      <xdr:rowOff>19050</xdr:rowOff>
    </xdr:to>
    <xdr:sp macro="" textlink="">
      <xdr:nvSpPr>
        <xdr:cNvPr id="2049" name="Text Box 1"/>
        <xdr:cNvSpPr txBox="1">
          <a:spLocks noChangeArrowheads="1"/>
        </xdr:cNvSpPr>
      </xdr:nvSpPr>
      <xdr:spPr bwMode="auto">
        <a:xfrm>
          <a:off x="2695575" y="638175"/>
          <a:ext cx="76200" cy="228600"/>
        </a:xfrm>
        <a:prstGeom prst="rect">
          <a:avLst/>
        </a:prstGeom>
        <a:noFill/>
        <a:ln w="9525">
          <a:noFill/>
          <a:miter lim="800000"/>
          <a:headEnd/>
          <a:tailEnd/>
        </a:ln>
      </xdr:spPr>
    </xdr:sp>
    <xdr:clientData/>
  </xdr:twoCellAnchor>
  <xdr:twoCellAnchor editAs="oneCell">
    <xdr:from>
      <xdr:col>5</xdr:col>
      <xdr:colOff>0</xdr:colOff>
      <xdr:row>2</xdr:row>
      <xdr:rowOff>114300</xdr:rowOff>
    </xdr:from>
    <xdr:to>
      <xdr:col>5</xdr:col>
      <xdr:colOff>76200</xdr:colOff>
      <xdr:row>4</xdr:row>
      <xdr:rowOff>19050</xdr:rowOff>
    </xdr:to>
    <xdr:sp macro="" textlink="">
      <xdr:nvSpPr>
        <xdr:cNvPr id="2050" name="Text Box 2"/>
        <xdr:cNvSpPr txBox="1">
          <a:spLocks noChangeArrowheads="1"/>
        </xdr:cNvSpPr>
      </xdr:nvSpPr>
      <xdr:spPr bwMode="auto">
        <a:xfrm>
          <a:off x="2695575" y="638175"/>
          <a:ext cx="76200" cy="2286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9"/>
  <sheetViews>
    <sheetView topLeftCell="A25" zoomScaleNormal="100" workbookViewId="0">
      <selection activeCell="H30" sqref="H30"/>
    </sheetView>
  </sheetViews>
  <sheetFormatPr defaultColWidth="9" defaultRowHeight="18.75" x14ac:dyDescent="0.15"/>
  <cols>
    <col min="1" max="2" width="2.375" style="14" customWidth="1"/>
    <col min="3" max="3" width="6.625" style="17" customWidth="1"/>
    <col min="4" max="4" width="17.5" style="16" customWidth="1"/>
    <col min="5" max="5" width="3.75" style="14" customWidth="1"/>
    <col min="6" max="6" width="3.875" style="14" customWidth="1"/>
    <col min="7" max="7" width="3.625" style="14" customWidth="1"/>
    <col min="8" max="10" width="3.125" style="14" customWidth="1"/>
    <col min="11" max="14" width="3.125" style="33" customWidth="1"/>
    <col min="15" max="15" width="3.125" style="34" customWidth="1"/>
    <col min="16" max="17" width="3.125" style="33" customWidth="1"/>
    <col min="18" max="18" width="3.125" style="14" customWidth="1"/>
    <col min="19" max="19" width="5.625" style="14" customWidth="1"/>
    <col min="20" max="16384" width="9" style="14"/>
  </cols>
  <sheetData>
    <row r="1" spans="1:19" ht="30.75" customHeight="1" x14ac:dyDescent="0.15">
      <c r="A1" s="86" t="s">
        <v>347</v>
      </c>
      <c r="B1" s="86"/>
      <c r="C1" s="86"/>
      <c r="D1" s="86"/>
      <c r="E1" s="86"/>
      <c r="F1" s="86"/>
      <c r="G1" s="86"/>
      <c r="H1" s="86"/>
      <c r="I1" s="86"/>
      <c r="J1" s="86"/>
      <c r="K1" s="86"/>
      <c r="L1" s="86"/>
      <c r="M1" s="86"/>
      <c r="N1" s="86"/>
      <c r="O1" s="86"/>
      <c r="P1" s="86"/>
      <c r="Q1" s="86"/>
      <c r="R1" s="86"/>
      <c r="S1" s="86"/>
    </row>
    <row r="2" spans="1:19" ht="12.95" customHeight="1" x14ac:dyDescent="0.15">
      <c r="A2" s="87" t="s">
        <v>364</v>
      </c>
      <c r="B2" s="87"/>
      <c r="C2" s="91" t="s">
        <v>345</v>
      </c>
      <c r="D2" s="93" t="s">
        <v>262</v>
      </c>
      <c r="E2" s="87" t="s">
        <v>363</v>
      </c>
      <c r="F2" s="87" t="s">
        <v>263</v>
      </c>
      <c r="G2" s="88" t="s">
        <v>264</v>
      </c>
      <c r="H2" s="88"/>
      <c r="I2" s="88"/>
      <c r="J2" s="88"/>
      <c r="K2" s="88" t="s">
        <v>265</v>
      </c>
      <c r="L2" s="88"/>
      <c r="M2" s="88"/>
      <c r="N2" s="88"/>
      <c r="O2" s="88"/>
      <c r="P2" s="88"/>
      <c r="Q2" s="88"/>
      <c r="R2" s="88"/>
      <c r="S2" s="87" t="s">
        <v>346</v>
      </c>
    </row>
    <row r="3" spans="1:19" ht="12.95" customHeight="1" x14ac:dyDescent="0.15">
      <c r="A3" s="87"/>
      <c r="B3" s="87"/>
      <c r="C3" s="91"/>
      <c r="D3" s="94"/>
      <c r="E3" s="87"/>
      <c r="F3" s="87"/>
      <c r="G3" s="87" t="s">
        <v>393</v>
      </c>
      <c r="H3" s="87" t="s">
        <v>266</v>
      </c>
      <c r="I3" s="87" t="s">
        <v>267</v>
      </c>
      <c r="J3" s="87" t="s">
        <v>268</v>
      </c>
      <c r="K3" s="87" t="s">
        <v>269</v>
      </c>
      <c r="L3" s="87" t="s">
        <v>270</v>
      </c>
      <c r="M3" s="87" t="s">
        <v>271</v>
      </c>
      <c r="N3" s="87" t="s">
        <v>272</v>
      </c>
      <c r="O3" s="87" t="s">
        <v>273</v>
      </c>
      <c r="P3" s="87" t="s">
        <v>274</v>
      </c>
      <c r="Q3" s="87" t="s">
        <v>275</v>
      </c>
      <c r="R3" s="87" t="s">
        <v>276</v>
      </c>
      <c r="S3" s="87"/>
    </row>
    <row r="4" spans="1:19" ht="12.95" customHeight="1" x14ac:dyDescent="0.15">
      <c r="A4" s="87"/>
      <c r="B4" s="87"/>
      <c r="C4" s="91"/>
      <c r="D4" s="94"/>
      <c r="E4" s="87"/>
      <c r="F4" s="87"/>
      <c r="G4" s="87"/>
      <c r="H4" s="87"/>
      <c r="I4" s="87"/>
      <c r="J4" s="87"/>
      <c r="K4" s="87"/>
      <c r="L4" s="87"/>
      <c r="M4" s="87"/>
      <c r="N4" s="87"/>
      <c r="O4" s="87"/>
      <c r="P4" s="87"/>
      <c r="Q4" s="87"/>
      <c r="R4" s="87"/>
      <c r="S4" s="87"/>
    </row>
    <row r="5" spans="1:19" ht="33.75" x14ac:dyDescent="0.15">
      <c r="A5" s="95" t="s">
        <v>277</v>
      </c>
      <c r="B5" s="92"/>
      <c r="C5" s="40" t="s">
        <v>63</v>
      </c>
      <c r="D5" s="51" t="s">
        <v>278</v>
      </c>
      <c r="E5" s="41">
        <v>2</v>
      </c>
      <c r="F5" s="41">
        <v>36</v>
      </c>
      <c r="G5" s="41">
        <v>36</v>
      </c>
      <c r="H5" s="41"/>
      <c r="I5" s="41"/>
      <c r="J5" s="41"/>
      <c r="K5" s="41">
        <v>3</v>
      </c>
      <c r="L5" s="41"/>
      <c r="M5" s="41"/>
      <c r="N5" s="41"/>
      <c r="O5" s="41"/>
      <c r="P5" s="41"/>
      <c r="Q5" s="41"/>
      <c r="R5" s="41"/>
      <c r="S5" s="42" t="s">
        <v>279</v>
      </c>
    </row>
    <row r="6" spans="1:19" ht="33.75" x14ac:dyDescent="0.15">
      <c r="A6" s="95"/>
      <c r="B6" s="92"/>
      <c r="C6" s="40" t="s">
        <v>35</v>
      </c>
      <c r="D6" s="51" t="s">
        <v>280</v>
      </c>
      <c r="E6" s="41">
        <v>1.5</v>
      </c>
      <c r="F6" s="41">
        <v>24</v>
      </c>
      <c r="G6" s="41">
        <v>24</v>
      </c>
      <c r="H6" s="41"/>
      <c r="I6" s="41"/>
      <c r="J6" s="41"/>
      <c r="K6" s="41"/>
      <c r="L6" s="41">
        <v>2</v>
      </c>
      <c r="M6" s="41"/>
      <c r="N6" s="41"/>
      <c r="O6" s="41"/>
      <c r="P6" s="41"/>
      <c r="Q6" s="41"/>
      <c r="R6" s="41"/>
      <c r="S6" s="42" t="s">
        <v>279</v>
      </c>
    </row>
    <row r="7" spans="1:19" ht="33.75" x14ac:dyDescent="0.15">
      <c r="A7" s="95"/>
      <c r="B7" s="92"/>
      <c r="C7" s="40" t="s">
        <v>36</v>
      </c>
      <c r="D7" s="51" t="s">
        <v>281</v>
      </c>
      <c r="E7" s="41">
        <v>2</v>
      </c>
      <c r="F7" s="41">
        <v>36</v>
      </c>
      <c r="G7" s="41">
        <v>36</v>
      </c>
      <c r="H7" s="41"/>
      <c r="I7" s="41"/>
      <c r="J7" s="41"/>
      <c r="K7" s="41"/>
      <c r="L7" s="41"/>
      <c r="M7" s="41">
        <v>3</v>
      </c>
      <c r="N7" s="51"/>
      <c r="O7" s="51"/>
      <c r="P7" s="51"/>
      <c r="Q7" s="51"/>
      <c r="R7" s="51"/>
      <c r="S7" s="42" t="s">
        <v>279</v>
      </c>
    </row>
    <row r="8" spans="1:19" ht="90" x14ac:dyDescent="0.15">
      <c r="A8" s="95"/>
      <c r="B8" s="92"/>
      <c r="C8" s="40" t="s">
        <v>64</v>
      </c>
      <c r="D8" s="51" t="s">
        <v>282</v>
      </c>
      <c r="E8" s="43">
        <v>3.5</v>
      </c>
      <c r="F8" s="41">
        <v>56</v>
      </c>
      <c r="G8" s="41">
        <v>56</v>
      </c>
      <c r="H8" s="41"/>
      <c r="I8" s="41"/>
      <c r="J8" s="41"/>
      <c r="K8" s="41"/>
      <c r="L8" s="41"/>
      <c r="M8" s="41"/>
      <c r="N8" s="41">
        <v>4</v>
      </c>
      <c r="O8" s="51"/>
      <c r="P8" s="51"/>
      <c r="Q8" s="51"/>
      <c r="R8" s="51"/>
      <c r="S8" s="42" t="s">
        <v>279</v>
      </c>
    </row>
    <row r="9" spans="1:19" ht="22.5" x14ac:dyDescent="0.15">
      <c r="A9" s="95"/>
      <c r="B9" s="92"/>
      <c r="C9" s="40">
        <v>2201001</v>
      </c>
      <c r="D9" s="51" t="s">
        <v>283</v>
      </c>
      <c r="E9" s="41">
        <v>1.5</v>
      </c>
      <c r="F9" s="41">
        <v>24</v>
      </c>
      <c r="G9" s="41">
        <v>24</v>
      </c>
      <c r="H9" s="41"/>
      <c r="I9" s="41"/>
      <c r="J9" s="41"/>
      <c r="K9" s="41"/>
      <c r="L9" s="42">
        <v>2</v>
      </c>
      <c r="M9" s="41"/>
      <c r="N9" s="51"/>
      <c r="O9" s="51"/>
      <c r="P9" s="51"/>
      <c r="Q9" s="51"/>
      <c r="R9" s="51"/>
      <c r="S9" s="81" t="s">
        <v>284</v>
      </c>
    </row>
    <row r="10" spans="1:19" ht="22.5" x14ac:dyDescent="0.15">
      <c r="A10" s="95"/>
      <c r="B10" s="92"/>
      <c r="C10" s="40">
        <v>1205009</v>
      </c>
      <c r="D10" s="51" t="s">
        <v>285</v>
      </c>
      <c r="E10" s="41">
        <v>2</v>
      </c>
      <c r="F10" s="41">
        <v>32</v>
      </c>
      <c r="G10" s="41">
        <v>32</v>
      </c>
      <c r="H10" s="41"/>
      <c r="I10" s="41"/>
      <c r="J10" s="41"/>
      <c r="K10" s="41">
        <v>2</v>
      </c>
      <c r="L10" s="41"/>
      <c r="M10" s="41"/>
      <c r="N10" s="41"/>
      <c r="O10" s="51"/>
      <c r="P10" s="51"/>
      <c r="Q10" s="51"/>
      <c r="R10" s="51"/>
      <c r="S10" s="42" t="s">
        <v>286</v>
      </c>
    </row>
    <row r="11" spans="1:19" ht="22.5" x14ac:dyDescent="0.15">
      <c r="A11" s="95"/>
      <c r="B11" s="92"/>
      <c r="C11" s="40">
        <v>1205012</v>
      </c>
      <c r="D11" s="51" t="s">
        <v>287</v>
      </c>
      <c r="E11" s="41">
        <v>2</v>
      </c>
      <c r="F11" s="41">
        <v>32</v>
      </c>
      <c r="G11" s="41">
        <v>32</v>
      </c>
      <c r="H11" s="41"/>
      <c r="I11" s="41"/>
      <c r="J11" s="41"/>
      <c r="K11" s="41"/>
      <c r="L11" s="41">
        <v>2</v>
      </c>
      <c r="M11" s="41"/>
      <c r="N11" s="41"/>
      <c r="O11" s="51"/>
      <c r="P11" s="51"/>
      <c r="Q11" s="51"/>
      <c r="R11" s="51"/>
      <c r="S11" s="42" t="s">
        <v>286</v>
      </c>
    </row>
    <row r="12" spans="1:19" ht="22.5" x14ac:dyDescent="0.15">
      <c r="A12" s="95"/>
      <c r="B12" s="92"/>
      <c r="C12" s="40">
        <v>1205013</v>
      </c>
      <c r="D12" s="51" t="s">
        <v>288</v>
      </c>
      <c r="E12" s="41">
        <v>2</v>
      </c>
      <c r="F12" s="41">
        <v>32</v>
      </c>
      <c r="G12" s="41">
        <v>32</v>
      </c>
      <c r="H12" s="41"/>
      <c r="I12" s="41"/>
      <c r="J12" s="41"/>
      <c r="K12" s="41"/>
      <c r="L12" s="41"/>
      <c r="M12" s="41">
        <v>2</v>
      </c>
      <c r="N12" s="41"/>
      <c r="O12" s="51"/>
      <c r="P12" s="51"/>
      <c r="Q12" s="51"/>
      <c r="R12" s="51"/>
      <c r="S12" s="42" t="s">
        <v>286</v>
      </c>
    </row>
    <row r="13" spans="1:19" ht="22.5" x14ac:dyDescent="0.15">
      <c r="A13" s="95"/>
      <c r="B13" s="92"/>
      <c r="C13" s="40">
        <v>1205015</v>
      </c>
      <c r="D13" s="51" t="s">
        <v>289</v>
      </c>
      <c r="E13" s="41">
        <v>2</v>
      </c>
      <c r="F13" s="41">
        <v>32</v>
      </c>
      <c r="G13" s="41">
        <v>32</v>
      </c>
      <c r="H13" s="41"/>
      <c r="I13" s="41"/>
      <c r="J13" s="41"/>
      <c r="K13" s="41"/>
      <c r="L13" s="41"/>
      <c r="M13" s="41"/>
      <c r="N13" s="41">
        <v>2</v>
      </c>
      <c r="O13" s="51"/>
      <c r="P13" s="51"/>
      <c r="Q13" s="51"/>
      <c r="R13" s="51"/>
      <c r="S13" s="42" t="s">
        <v>286</v>
      </c>
    </row>
    <row r="14" spans="1:19" x14ac:dyDescent="0.15">
      <c r="A14" s="95"/>
      <c r="B14" s="92"/>
      <c r="C14" s="40">
        <v>2101001</v>
      </c>
      <c r="D14" s="51" t="s">
        <v>290</v>
      </c>
      <c r="E14" s="41">
        <v>0.5</v>
      </c>
      <c r="F14" s="41">
        <v>22</v>
      </c>
      <c r="G14" s="41">
        <v>22</v>
      </c>
      <c r="H14" s="41"/>
      <c r="I14" s="41"/>
      <c r="J14" s="41"/>
      <c r="K14" s="41">
        <v>2</v>
      </c>
      <c r="L14" s="41"/>
      <c r="M14" s="41"/>
      <c r="N14" s="41"/>
      <c r="O14" s="51"/>
      <c r="P14" s="51"/>
      <c r="Q14" s="51"/>
      <c r="R14" s="51"/>
      <c r="S14" s="42" t="s">
        <v>291</v>
      </c>
    </row>
    <row r="15" spans="1:19" x14ac:dyDescent="0.15">
      <c r="A15" s="95"/>
      <c r="B15" s="92"/>
      <c r="C15" s="40">
        <v>2101002</v>
      </c>
      <c r="D15" s="51" t="s">
        <v>292</v>
      </c>
      <c r="E15" s="41">
        <v>1</v>
      </c>
      <c r="F15" s="41">
        <v>32</v>
      </c>
      <c r="G15" s="41">
        <v>32</v>
      </c>
      <c r="H15" s="41"/>
      <c r="I15" s="41"/>
      <c r="J15" s="41"/>
      <c r="K15" s="41"/>
      <c r="L15" s="41">
        <v>2</v>
      </c>
      <c r="M15" s="41"/>
      <c r="N15" s="41"/>
      <c r="O15" s="51"/>
      <c r="P15" s="51"/>
      <c r="Q15" s="51"/>
      <c r="R15" s="51"/>
      <c r="S15" s="42" t="s">
        <v>291</v>
      </c>
    </row>
    <row r="16" spans="1:19" x14ac:dyDescent="0.15">
      <c r="A16" s="95"/>
      <c r="B16" s="92"/>
      <c r="C16" s="40">
        <v>2101003</v>
      </c>
      <c r="D16" s="51" t="s">
        <v>293</v>
      </c>
      <c r="E16" s="41">
        <v>0.5</v>
      </c>
      <c r="F16" s="41">
        <v>22</v>
      </c>
      <c r="G16" s="41">
        <v>22</v>
      </c>
      <c r="H16" s="41"/>
      <c r="I16" s="41"/>
      <c r="J16" s="41"/>
      <c r="K16" s="41"/>
      <c r="L16" s="41"/>
      <c r="M16" s="41">
        <v>2</v>
      </c>
      <c r="N16" s="41"/>
      <c r="O16" s="51"/>
      <c r="P16" s="51"/>
      <c r="Q16" s="51"/>
      <c r="R16" s="51"/>
      <c r="S16" s="42" t="s">
        <v>291</v>
      </c>
    </row>
    <row r="17" spans="1:19" x14ac:dyDescent="0.15">
      <c r="A17" s="95"/>
      <c r="B17" s="92"/>
      <c r="C17" s="40">
        <v>2101004</v>
      </c>
      <c r="D17" s="51" t="s">
        <v>294</v>
      </c>
      <c r="E17" s="41">
        <v>1</v>
      </c>
      <c r="F17" s="41">
        <v>32</v>
      </c>
      <c r="G17" s="41">
        <v>32</v>
      </c>
      <c r="H17" s="41"/>
      <c r="I17" s="41"/>
      <c r="J17" s="41"/>
      <c r="K17" s="41"/>
      <c r="L17" s="41"/>
      <c r="M17" s="41"/>
      <c r="N17" s="41">
        <v>2</v>
      </c>
      <c r="O17" s="51"/>
      <c r="P17" s="51"/>
      <c r="Q17" s="51"/>
      <c r="R17" s="51"/>
      <c r="S17" s="42" t="s">
        <v>291</v>
      </c>
    </row>
    <row r="18" spans="1:19" ht="33.75" x14ac:dyDescent="0.15">
      <c r="A18" s="95"/>
      <c r="B18" s="92"/>
      <c r="C18" s="40" t="s">
        <v>38</v>
      </c>
      <c r="D18" s="51" t="s">
        <v>295</v>
      </c>
      <c r="E18" s="41">
        <v>1.5</v>
      </c>
      <c r="F18" s="41">
        <v>32</v>
      </c>
      <c r="G18" s="41">
        <v>20</v>
      </c>
      <c r="H18" s="41"/>
      <c r="I18" s="41">
        <v>12</v>
      </c>
      <c r="J18" s="41"/>
      <c r="K18" s="41">
        <v>2</v>
      </c>
      <c r="L18" s="41"/>
      <c r="M18" s="41"/>
      <c r="N18" s="41"/>
      <c r="O18" s="51"/>
      <c r="P18" s="41"/>
      <c r="Q18" s="41"/>
      <c r="R18" s="41"/>
      <c r="S18" s="41" t="s">
        <v>296</v>
      </c>
    </row>
    <row r="19" spans="1:19" ht="33.75" x14ac:dyDescent="0.15">
      <c r="A19" s="95"/>
      <c r="B19" s="92"/>
      <c r="C19" s="40">
        <v>2201002</v>
      </c>
      <c r="D19" s="51" t="s">
        <v>297</v>
      </c>
      <c r="E19" s="44">
        <v>0.5</v>
      </c>
      <c r="F19" s="42">
        <v>8</v>
      </c>
      <c r="G19" s="44">
        <v>8</v>
      </c>
      <c r="H19" s="42"/>
      <c r="I19" s="44"/>
      <c r="J19" s="42"/>
      <c r="K19" s="41">
        <v>2</v>
      </c>
      <c r="L19" s="42"/>
      <c r="M19" s="44"/>
      <c r="N19" s="42"/>
      <c r="O19" s="44"/>
      <c r="P19" s="42"/>
      <c r="Q19" s="44"/>
      <c r="R19" s="42"/>
      <c r="S19" s="44" t="s">
        <v>298</v>
      </c>
    </row>
    <row r="20" spans="1:19" ht="22.5" x14ac:dyDescent="0.15">
      <c r="A20" s="95"/>
      <c r="B20" s="92"/>
      <c r="C20" s="40">
        <v>2201003</v>
      </c>
      <c r="D20" s="51" t="s">
        <v>299</v>
      </c>
      <c r="E20" s="44">
        <v>0.5</v>
      </c>
      <c r="F20" s="42">
        <v>8</v>
      </c>
      <c r="G20" s="44">
        <v>8</v>
      </c>
      <c r="H20" s="42"/>
      <c r="I20" s="44"/>
      <c r="J20" s="42"/>
      <c r="K20" s="44"/>
      <c r="L20" s="42"/>
      <c r="M20" s="44"/>
      <c r="N20" s="42"/>
      <c r="O20" s="44"/>
      <c r="P20" s="42">
        <v>2</v>
      </c>
      <c r="Q20" s="44"/>
      <c r="R20" s="42"/>
      <c r="S20" s="44" t="s">
        <v>298</v>
      </c>
    </row>
    <row r="21" spans="1:19" ht="22.5" x14ac:dyDescent="0.15">
      <c r="A21" s="95"/>
      <c r="B21" s="92"/>
      <c r="C21" s="40">
        <v>2201004</v>
      </c>
      <c r="D21" s="51" t="s">
        <v>300</v>
      </c>
      <c r="E21" s="44">
        <v>0.5</v>
      </c>
      <c r="F21" s="42">
        <v>8</v>
      </c>
      <c r="G21" s="44">
        <v>8</v>
      </c>
      <c r="H21" s="42"/>
      <c r="I21" s="44"/>
      <c r="J21" s="42"/>
      <c r="K21" s="44"/>
      <c r="L21" s="42"/>
      <c r="M21" s="44"/>
      <c r="N21" s="42"/>
      <c r="O21" s="44"/>
      <c r="P21" s="42">
        <v>2</v>
      </c>
      <c r="Q21" s="44"/>
      <c r="R21" s="42"/>
      <c r="S21" s="44" t="s">
        <v>298</v>
      </c>
    </row>
    <row r="22" spans="1:19" x14ac:dyDescent="0.15">
      <c r="A22" s="95"/>
      <c r="B22" s="92"/>
      <c r="C22" s="87" t="s">
        <v>301</v>
      </c>
      <c r="D22" s="87"/>
      <c r="E22" s="41">
        <f>SUM(E5:E21)</f>
        <v>24.5</v>
      </c>
      <c r="F22" s="41">
        <f>SUM(F5:F21)</f>
        <v>468</v>
      </c>
      <c r="G22" s="41">
        <f t="shared" ref="G22:R22" si="0">SUM(G5:G21)</f>
        <v>456</v>
      </c>
      <c r="H22" s="41">
        <f t="shared" si="0"/>
        <v>0</v>
      </c>
      <c r="I22" s="41">
        <f t="shared" si="0"/>
        <v>12</v>
      </c>
      <c r="J22" s="41">
        <f t="shared" si="0"/>
        <v>0</v>
      </c>
      <c r="K22" s="41">
        <f t="shared" si="0"/>
        <v>11</v>
      </c>
      <c r="L22" s="41">
        <f t="shared" si="0"/>
        <v>8</v>
      </c>
      <c r="M22" s="41">
        <f t="shared" si="0"/>
        <v>7</v>
      </c>
      <c r="N22" s="41">
        <f t="shared" si="0"/>
        <v>8</v>
      </c>
      <c r="O22" s="41">
        <f t="shared" si="0"/>
        <v>0</v>
      </c>
      <c r="P22" s="41">
        <f t="shared" si="0"/>
        <v>4</v>
      </c>
      <c r="Q22" s="41">
        <f t="shared" si="0"/>
        <v>0</v>
      </c>
      <c r="R22" s="41">
        <f t="shared" si="0"/>
        <v>0</v>
      </c>
      <c r="S22" s="41"/>
    </row>
    <row r="23" spans="1:19" ht="45" x14ac:dyDescent="0.15">
      <c r="A23" s="92" t="s">
        <v>302</v>
      </c>
      <c r="B23" s="92"/>
      <c r="C23" s="48" t="s">
        <v>147</v>
      </c>
      <c r="D23" s="51" t="s">
        <v>303</v>
      </c>
      <c r="E23" s="42">
        <v>1</v>
      </c>
      <c r="F23" s="42">
        <v>16</v>
      </c>
      <c r="G23" s="42">
        <v>16</v>
      </c>
      <c r="H23" s="42"/>
      <c r="I23" s="42"/>
      <c r="J23" s="42"/>
      <c r="K23" s="42">
        <v>2</v>
      </c>
      <c r="L23" s="42"/>
      <c r="M23" s="42"/>
      <c r="N23" s="42"/>
      <c r="O23" s="42"/>
      <c r="P23" s="42"/>
      <c r="Q23" s="42"/>
      <c r="R23" s="42"/>
      <c r="S23" s="42" t="s">
        <v>304</v>
      </c>
    </row>
    <row r="24" spans="1:19" ht="22.5" x14ac:dyDescent="0.15">
      <c r="A24" s="92"/>
      <c r="B24" s="92"/>
      <c r="C24" s="50" t="s">
        <v>50</v>
      </c>
      <c r="D24" s="51" t="s">
        <v>305</v>
      </c>
      <c r="E24" s="42">
        <v>5</v>
      </c>
      <c r="F24" s="42">
        <v>80</v>
      </c>
      <c r="G24" s="42">
        <v>80</v>
      </c>
      <c r="H24" s="42"/>
      <c r="I24" s="42"/>
      <c r="J24" s="42"/>
      <c r="K24" s="42">
        <v>4</v>
      </c>
      <c r="L24" s="42"/>
      <c r="M24" s="42"/>
      <c r="N24" s="42"/>
      <c r="O24" s="42"/>
      <c r="P24" s="42"/>
      <c r="Q24" s="42"/>
      <c r="R24" s="42"/>
      <c r="S24" s="42" t="s">
        <v>306</v>
      </c>
    </row>
    <row r="25" spans="1:19" ht="22.5" x14ac:dyDescent="0.15">
      <c r="A25" s="92"/>
      <c r="B25" s="92"/>
      <c r="C25" s="50" t="s">
        <v>51</v>
      </c>
      <c r="D25" s="51" t="s">
        <v>307</v>
      </c>
      <c r="E25" s="42">
        <v>4</v>
      </c>
      <c r="F25" s="42">
        <v>64</v>
      </c>
      <c r="G25" s="42">
        <v>64</v>
      </c>
      <c r="H25" s="42"/>
      <c r="I25" s="42"/>
      <c r="J25" s="42"/>
      <c r="K25" s="42"/>
      <c r="L25" s="42">
        <v>4</v>
      </c>
      <c r="M25" s="42"/>
      <c r="N25" s="42"/>
      <c r="O25" s="42"/>
      <c r="P25" s="42"/>
      <c r="Q25" s="42"/>
      <c r="R25" s="42"/>
      <c r="S25" s="42" t="s">
        <v>306</v>
      </c>
    </row>
    <row r="26" spans="1:19" s="15" customFormat="1" ht="33.75" x14ac:dyDescent="0.15">
      <c r="A26" s="92"/>
      <c r="B26" s="92"/>
      <c r="C26" s="50" t="s">
        <v>211</v>
      </c>
      <c r="D26" s="51" t="s">
        <v>308</v>
      </c>
      <c r="E26" s="41">
        <v>3</v>
      </c>
      <c r="F26" s="41">
        <v>48</v>
      </c>
      <c r="G26" s="41">
        <v>48</v>
      </c>
      <c r="H26" s="41"/>
      <c r="I26" s="41"/>
      <c r="J26" s="41"/>
      <c r="K26" s="41"/>
      <c r="L26" s="41"/>
      <c r="M26" s="41"/>
      <c r="N26" s="41"/>
      <c r="O26" s="41">
        <v>3</v>
      </c>
      <c r="P26" s="41"/>
      <c r="Q26" s="41"/>
      <c r="R26" s="46"/>
      <c r="S26" s="42" t="s">
        <v>40</v>
      </c>
    </row>
    <row r="27" spans="1:19" s="15" customFormat="1" ht="33.75" x14ac:dyDescent="0.15">
      <c r="A27" s="92"/>
      <c r="B27" s="92"/>
      <c r="C27" s="50" t="s">
        <v>212</v>
      </c>
      <c r="D27" s="51" t="s">
        <v>213</v>
      </c>
      <c r="E27" s="41">
        <v>3</v>
      </c>
      <c r="F27" s="41">
        <v>48</v>
      </c>
      <c r="G27" s="41">
        <v>48</v>
      </c>
      <c r="H27" s="41"/>
      <c r="I27" s="41"/>
      <c r="J27" s="41"/>
      <c r="K27" s="41"/>
      <c r="L27" s="41"/>
      <c r="M27" s="41"/>
      <c r="N27" s="41"/>
      <c r="O27" s="41">
        <v>3</v>
      </c>
      <c r="P27" s="41"/>
      <c r="Q27" s="41"/>
      <c r="R27" s="46"/>
      <c r="S27" s="42" t="s">
        <v>40</v>
      </c>
    </row>
    <row r="28" spans="1:19" ht="22.5" x14ac:dyDescent="0.15">
      <c r="A28" s="92"/>
      <c r="B28" s="92"/>
      <c r="C28" s="50" t="s">
        <v>59</v>
      </c>
      <c r="D28" s="51" t="s">
        <v>309</v>
      </c>
      <c r="E28" s="42">
        <v>3</v>
      </c>
      <c r="F28" s="42">
        <v>48</v>
      </c>
      <c r="G28" s="42">
        <v>48</v>
      </c>
      <c r="H28" s="42"/>
      <c r="I28" s="42"/>
      <c r="J28" s="42"/>
      <c r="K28" s="42"/>
      <c r="L28" s="42">
        <v>3</v>
      </c>
      <c r="M28" s="42"/>
      <c r="N28" s="42"/>
      <c r="O28" s="42"/>
      <c r="P28" s="42"/>
      <c r="Q28" s="42"/>
      <c r="R28" s="42"/>
      <c r="S28" s="42" t="s">
        <v>306</v>
      </c>
    </row>
    <row r="29" spans="1:19" ht="22.5" x14ac:dyDescent="0.15">
      <c r="A29" s="92"/>
      <c r="B29" s="92"/>
      <c r="C29" s="50" t="s">
        <v>60</v>
      </c>
      <c r="D29" s="51" t="s">
        <v>310</v>
      </c>
      <c r="E29" s="42">
        <v>2</v>
      </c>
      <c r="F29" s="42">
        <v>32</v>
      </c>
      <c r="G29" s="42">
        <v>32</v>
      </c>
      <c r="H29" s="42"/>
      <c r="I29" s="42"/>
      <c r="J29" s="42"/>
      <c r="K29" s="42"/>
      <c r="L29" s="42"/>
      <c r="M29" s="42">
        <v>2</v>
      </c>
      <c r="N29" s="42"/>
      <c r="O29" s="42"/>
      <c r="P29" s="42"/>
      <c r="Q29" s="42"/>
      <c r="R29" s="42"/>
      <c r="S29" s="42" t="s">
        <v>306</v>
      </c>
    </row>
    <row r="30" spans="1:19" ht="45" x14ac:dyDescent="0.15">
      <c r="A30" s="92"/>
      <c r="B30" s="92"/>
      <c r="C30" s="48" t="s">
        <v>61</v>
      </c>
      <c r="D30" s="51" t="s">
        <v>311</v>
      </c>
      <c r="E30" s="42">
        <v>4</v>
      </c>
      <c r="F30" s="42">
        <v>64</v>
      </c>
      <c r="G30" s="42">
        <v>64</v>
      </c>
      <c r="H30" s="42"/>
      <c r="I30" s="42"/>
      <c r="J30" s="42"/>
      <c r="K30" s="42">
        <v>4</v>
      </c>
      <c r="L30" s="42"/>
      <c r="M30" s="42"/>
      <c r="N30" s="42"/>
      <c r="O30" s="42"/>
      <c r="P30" s="42"/>
      <c r="Q30" s="42"/>
      <c r="R30" s="42"/>
      <c r="S30" s="42" t="s">
        <v>306</v>
      </c>
    </row>
    <row r="31" spans="1:19" ht="22.5" x14ac:dyDescent="0.15">
      <c r="A31" s="92"/>
      <c r="B31" s="92"/>
      <c r="C31" s="50" t="s">
        <v>62</v>
      </c>
      <c r="D31" s="51" t="s">
        <v>312</v>
      </c>
      <c r="E31" s="42">
        <v>4</v>
      </c>
      <c r="F31" s="42">
        <v>64</v>
      </c>
      <c r="G31" s="42">
        <v>64</v>
      </c>
      <c r="H31" s="42"/>
      <c r="I31" s="42"/>
      <c r="J31" s="42"/>
      <c r="K31" s="42"/>
      <c r="L31" s="42">
        <v>4</v>
      </c>
      <c r="M31" s="42"/>
      <c r="N31" s="42"/>
      <c r="O31" s="42"/>
      <c r="P31" s="42"/>
      <c r="Q31" s="42"/>
      <c r="R31" s="42"/>
      <c r="S31" s="42" t="s">
        <v>306</v>
      </c>
    </row>
    <row r="32" spans="1:19" ht="22.5" x14ac:dyDescent="0.15">
      <c r="A32" s="92"/>
      <c r="B32" s="92"/>
      <c r="C32" s="50" t="s">
        <v>54</v>
      </c>
      <c r="D32" s="51" t="s">
        <v>313</v>
      </c>
      <c r="E32" s="45">
        <v>2.5</v>
      </c>
      <c r="F32" s="45">
        <v>40</v>
      </c>
      <c r="G32" s="45">
        <v>28</v>
      </c>
      <c r="H32" s="45">
        <v>12</v>
      </c>
      <c r="I32" s="45"/>
      <c r="J32" s="45"/>
      <c r="K32" s="41"/>
      <c r="L32" s="41"/>
      <c r="M32" s="41"/>
      <c r="N32" s="41">
        <v>3</v>
      </c>
      <c r="O32" s="41"/>
      <c r="P32" s="41"/>
      <c r="Q32" s="41"/>
      <c r="R32" s="46"/>
      <c r="S32" s="42" t="s">
        <v>306</v>
      </c>
    </row>
    <row r="33" spans="1:19" s="15" customFormat="1" ht="22.5" x14ac:dyDescent="0.15">
      <c r="A33" s="92"/>
      <c r="B33" s="92"/>
      <c r="C33" s="50" t="s">
        <v>144</v>
      </c>
      <c r="D33" s="51" t="s">
        <v>314</v>
      </c>
      <c r="E33" s="42">
        <v>4</v>
      </c>
      <c r="F33" s="42">
        <v>64</v>
      </c>
      <c r="G33" s="42">
        <v>60</v>
      </c>
      <c r="H33" s="42">
        <v>4</v>
      </c>
      <c r="I33" s="42"/>
      <c r="J33" s="42"/>
      <c r="K33" s="42"/>
      <c r="L33" s="42"/>
      <c r="M33" s="42">
        <v>4</v>
      </c>
      <c r="N33" s="42"/>
      <c r="O33" s="42"/>
      <c r="P33" s="42"/>
      <c r="Q33" s="42"/>
      <c r="R33" s="42"/>
      <c r="S33" s="42" t="s">
        <v>315</v>
      </c>
    </row>
    <row r="34" spans="1:19" s="15" customFormat="1" ht="22.5" x14ac:dyDescent="0.15">
      <c r="A34" s="92"/>
      <c r="B34" s="92"/>
      <c r="C34" s="50" t="s">
        <v>145</v>
      </c>
      <c r="D34" s="51" t="s">
        <v>316</v>
      </c>
      <c r="E34" s="42">
        <v>4</v>
      </c>
      <c r="F34" s="42">
        <v>64</v>
      </c>
      <c r="G34" s="42">
        <v>64</v>
      </c>
      <c r="H34" s="42"/>
      <c r="I34" s="42"/>
      <c r="J34" s="42"/>
      <c r="K34" s="42">
        <v>4</v>
      </c>
      <c r="L34" s="42"/>
      <c r="M34" s="42"/>
      <c r="N34" s="42"/>
      <c r="O34" s="42"/>
      <c r="P34" s="42"/>
      <c r="Q34" s="42"/>
      <c r="R34" s="42"/>
      <c r="S34" s="42" t="s">
        <v>315</v>
      </c>
    </row>
    <row r="35" spans="1:19" ht="33.75" x14ac:dyDescent="0.15">
      <c r="A35" s="92"/>
      <c r="B35" s="92"/>
      <c r="C35" s="48" t="s">
        <v>52</v>
      </c>
      <c r="D35" s="51" t="s">
        <v>317</v>
      </c>
      <c r="E35" s="42">
        <v>4</v>
      </c>
      <c r="F35" s="42">
        <v>64</v>
      </c>
      <c r="G35" s="42">
        <v>60</v>
      </c>
      <c r="H35" s="42">
        <v>4</v>
      </c>
      <c r="I35" s="42"/>
      <c r="J35" s="42"/>
      <c r="K35" s="42"/>
      <c r="L35" s="42"/>
      <c r="M35" s="42"/>
      <c r="N35" s="42"/>
      <c r="O35" s="42">
        <v>4</v>
      </c>
      <c r="P35" s="42"/>
      <c r="Q35" s="42"/>
      <c r="R35" s="42"/>
      <c r="S35" s="42" t="s">
        <v>315</v>
      </c>
    </row>
    <row r="36" spans="1:19" ht="22.5" x14ac:dyDescent="0.15">
      <c r="A36" s="92"/>
      <c r="B36" s="92"/>
      <c r="C36" s="50" t="s">
        <v>146</v>
      </c>
      <c r="D36" s="51" t="s">
        <v>127</v>
      </c>
      <c r="E36" s="42">
        <v>4</v>
      </c>
      <c r="F36" s="42">
        <v>64</v>
      </c>
      <c r="G36" s="42">
        <v>64</v>
      </c>
      <c r="H36" s="42"/>
      <c r="I36" s="42"/>
      <c r="J36" s="42"/>
      <c r="K36" s="42"/>
      <c r="L36" s="42"/>
      <c r="M36" s="42">
        <v>4</v>
      </c>
      <c r="N36" s="42"/>
      <c r="O36" s="42"/>
      <c r="P36" s="42"/>
      <c r="Q36" s="42"/>
      <c r="R36" s="42"/>
      <c r="S36" s="42" t="s">
        <v>40</v>
      </c>
    </row>
    <row r="37" spans="1:19" s="15" customFormat="1" ht="33.75" x14ac:dyDescent="0.15">
      <c r="A37" s="92"/>
      <c r="B37" s="92"/>
      <c r="C37" s="50" t="s">
        <v>148</v>
      </c>
      <c r="D37" s="51" t="s">
        <v>318</v>
      </c>
      <c r="E37" s="42">
        <v>2</v>
      </c>
      <c r="F37" s="42">
        <v>32</v>
      </c>
      <c r="G37" s="42">
        <v>32</v>
      </c>
      <c r="H37" s="42"/>
      <c r="I37" s="42"/>
      <c r="J37" s="42"/>
      <c r="K37" s="42"/>
      <c r="L37" s="42"/>
      <c r="M37" s="42"/>
      <c r="N37" s="42">
        <v>2</v>
      </c>
      <c r="O37" s="42"/>
      <c r="P37" s="42"/>
      <c r="Q37" s="42"/>
      <c r="R37" s="42"/>
      <c r="S37" s="42" t="s">
        <v>304</v>
      </c>
    </row>
    <row r="38" spans="1:19" ht="45" x14ac:dyDescent="0.15">
      <c r="A38" s="92"/>
      <c r="B38" s="92"/>
      <c r="C38" s="48" t="s">
        <v>55</v>
      </c>
      <c r="D38" s="51" t="s">
        <v>319</v>
      </c>
      <c r="E38" s="42">
        <v>3</v>
      </c>
      <c r="F38" s="42">
        <v>48</v>
      </c>
      <c r="G38" s="42">
        <v>40</v>
      </c>
      <c r="H38" s="42">
        <v>8</v>
      </c>
      <c r="I38" s="46"/>
      <c r="J38" s="46"/>
      <c r="K38" s="41"/>
      <c r="L38" s="46"/>
      <c r="M38" s="46"/>
      <c r="N38" s="46"/>
      <c r="O38" s="41">
        <v>3</v>
      </c>
      <c r="P38" s="46"/>
      <c r="Q38" s="46"/>
      <c r="R38" s="42"/>
      <c r="S38" s="42" t="s">
        <v>39</v>
      </c>
    </row>
    <row r="39" spans="1:19" x14ac:dyDescent="0.15">
      <c r="A39" s="92"/>
      <c r="B39" s="92"/>
      <c r="C39" s="87" t="s">
        <v>301</v>
      </c>
      <c r="D39" s="87"/>
      <c r="E39" s="42">
        <f>SUM(E23:E38)</f>
        <v>52.5</v>
      </c>
      <c r="F39" s="42">
        <f t="shared" ref="F39:R39" si="1">SUM(F23:F38)</f>
        <v>840</v>
      </c>
      <c r="G39" s="42">
        <f t="shared" si="1"/>
        <v>812</v>
      </c>
      <c r="H39" s="42">
        <f t="shared" si="1"/>
        <v>28</v>
      </c>
      <c r="I39" s="42">
        <f t="shared" si="1"/>
        <v>0</v>
      </c>
      <c r="J39" s="42">
        <f t="shared" si="1"/>
        <v>0</v>
      </c>
      <c r="K39" s="42">
        <f>SUM(K23:K38)</f>
        <v>14</v>
      </c>
      <c r="L39" s="42">
        <f t="shared" si="1"/>
        <v>11</v>
      </c>
      <c r="M39" s="42">
        <f t="shared" si="1"/>
        <v>10</v>
      </c>
      <c r="N39" s="42">
        <f t="shared" si="1"/>
        <v>5</v>
      </c>
      <c r="O39" s="42">
        <f t="shared" si="1"/>
        <v>13</v>
      </c>
      <c r="P39" s="42">
        <f t="shared" si="1"/>
        <v>0</v>
      </c>
      <c r="Q39" s="42">
        <f t="shared" si="1"/>
        <v>0</v>
      </c>
      <c r="R39" s="42">
        <f t="shared" si="1"/>
        <v>0</v>
      </c>
      <c r="S39" s="42"/>
    </row>
    <row r="40" spans="1:19" ht="33.75" x14ac:dyDescent="0.15">
      <c r="A40" s="99" t="s">
        <v>158</v>
      </c>
      <c r="B40" s="96" t="s">
        <v>320</v>
      </c>
      <c r="C40" s="48" t="s">
        <v>149</v>
      </c>
      <c r="D40" s="51" t="s">
        <v>321</v>
      </c>
      <c r="E40" s="42">
        <v>3</v>
      </c>
      <c r="F40" s="42">
        <v>48</v>
      </c>
      <c r="G40" s="42">
        <v>48</v>
      </c>
      <c r="H40" s="42"/>
      <c r="I40" s="42"/>
      <c r="J40" s="42"/>
      <c r="K40" s="42"/>
      <c r="L40" s="42"/>
      <c r="M40" s="42"/>
      <c r="N40" s="42"/>
      <c r="O40" s="42">
        <v>3</v>
      </c>
      <c r="P40" s="42"/>
      <c r="Q40" s="42"/>
      <c r="R40" s="42"/>
      <c r="S40" s="42" t="s">
        <v>304</v>
      </c>
    </row>
    <row r="41" spans="1:19" ht="22.5" x14ac:dyDescent="0.15">
      <c r="A41" s="100"/>
      <c r="B41" s="97"/>
      <c r="C41" s="48" t="s">
        <v>150</v>
      </c>
      <c r="D41" s="40" t="s">
        <v>322</v>
      </c>
      <c r="E41" s="41">
        <v>3</v>
      </c>
      <c r="F41" s="41">
        <v>48</v>
      </c>
      <c r="G41" s="41">
        <v>48</v>
      </c>
      <c r="H41" s="41"/>
      <c r="I41" s="41"/>
      <c r="J41" s="41"/>
      <c r="K41" s="41"/>
      <c r="L41" s="41"/>
      <c r="M41" s="41"/>
      <c r="N41" s="41"/>
      <c r="O41" s="42">
        <v>3</v>
      </c>
      <c r="P41" s="41"/>
      <c r="Q41" s="41"/>
      <c r="R41" s="42"/>
      <c r="S41" s="41" t="s">
        <v>304</v>
      </c>
    </row>
    <row r="42" spans="1:19" s="33" customFormat="1" ht="33.75" x14ac:dyDescent="0.15">
      <c r="A42" s="100"/>
      <c r="B42" s="97"/>
      <c r="C42" s="48" t="s">
        <v>151</v>
      </c>
      <c r="D42" s="40" t="s">
        <v>323</v>
      </c>
      <c r="E42" s="41">
        <v>4</v>
      </c>
      <c r="F42" s="41">
        <v>64</v>
      </c>
      <c r="G42" s="41">
        <v>64</v>
      </c>
      <c r="H42" s="41"/>
      <c r="I42" s="41"/>
      <c r="J42" s="41"/>
      <c r="K42" s="41"/>
      <c r="L42" s="41"/>
      <c r="M42" s="41"/>
      <c r="N42" s="41"/>
      <c r="O42" s="41"/>
      <c r="P42" s="41">
        <v>4</v>
      </c>
      <c r="Q42" s="42"/>
      <c r="R42" s="44"/>
      <c r="S42" s="41" t="s">
        <v>304</v>
      </c>
    </row>
    <row r="43" spans="1:19" s="34" customFormat="1" ht="33.75" x14ac:dyDescent="0.15">
      <c r="A43" s="100"/>
      <c r="B43" s="97"/>
      <c r="C43" s="48" t="s">
        <v>152</v>
      </c>
      <c r="D43" s="40" t="s">
        <v>138</v>
      </c>
      <c r="E43" s="41">
        <v>2</v>
      </c>
      <c r="F43" s="41">
        <v>32</v>
      </c>
      <c r="G43" s="41">
        <v>32</v>
      </c>
      <c r="H43" s="41"/>
      <c r="I43" s="41"/>
      <c r="J43" s="41"/>
      <c r="K43" s="41"/>
      <c r="L43" s="41"/>
      <c r="M43" s="41"/>
      <c r="N43" s="41"/>
      <c r="O43" s="41"/>
      <c r="P43" s="41">
        <v>2</v>
      </c>
      <c r="Q43" s="42"/>
      <c r="R43" s="44"/>
      <c r="S43" s="41" t="s">
        <v>304</v>
      </c>
    </row>
    <row r="44" spans="1:19" s="15" customFormat="1" ht="33.75" x14ac:dyDescent="0.15">
      <c r="A44" s="100"/>
      <c r="B44" s="97"/>
      <c r="C44" s="48" t="s">
        <v>201</v>
      </c>
      <c r="D44" s="51" t="s">
        <v>324</v>
      </c>
      <c r="E44" s="41">
        <v>2</v>
      </c>
      <c r="F44" s="41">
        <v>32</v>
      </c>
      <c r="G44" s="41">
        <v>32</v>
      </c>
      <c r="H44" s="41"/>
      <c r="I44" s="41"/>
      <c r="J44" s="41"/>
      <c r="K44" s="41"/>
      <c r="L44" s="41"/>
      <c r="M44" s="41"/>
      <c r="N44" s="41"/>
      <c r="O44" s="41"/>
      <c r="P44" s="41"/>
      <c r="Q44" s="42">
        <v>2</v>
      </c>
      <c r="R44" s="44"/>
      <c r="S44" s="41" t="s">
        <v>304</v>
      </c>
    </row>
    <row r="45" spans="1:19" ht="18.75" customHeight="1" x14ac:dyDescent="0.15">
      <c r="A45" s="101"/>
      <c r="B45" s="98"/>
      <c r="C45" s="89" t="s">
        <v>301</v>
      </c>
      <c r="D45" s="90"/>
      <c r="E45" s="41">
        <f t="shared" ref="E45:R45" si="2">SUM(E40:E44)</f>
        <v>14</v>
      </c>
      <c r="F45" s="41">
        <f t="shared" si="2"/>
        <v>224</v>
      </c>
      <c r="G45" s="41">
        <f t="shared" si="2"/>
        <v>224</v>
      </c>
      <c r="H45" s="41">
        <f t="shared" si="2"/>
        <v>0</v>
      </c>
      <c r="I45" s="41">
        <f t="shared" si="2"/>
        <v>0</v>
      </c>
      <c r="J45" s="41">
        <f t="shared" si="2"/>
        <v>0</v>
      </c>
      <c r="K45" s="41">
        <f t="shared" si="2"/>
        <v>0</v>
      </c>
      <c r="L45" s="41">
        <f t="shared" si="2"/>
        <v>0</v>
      </c>
      <c r="M45" s="41">
        <f t="shared" si="2"/>
        <v>0</v>
      </c>
      <c r="N45" s="41">
        <f t="shared" si="2"/>
        <v>0</v>
      </c>
      <c r="O45" s="41">
        <f t="shared" si="2"/>
        <v>6</v>
      </c>
      <c r="P45" s="41">
        <f t="shared" si="2"/>
        <v>6</v>
      </c>
      <c r="Q45" s="41">
        <f t="shared" si="2"/>
        <v>2</v>
      </c>
      <c r="R45" s="41">
        <f t="shared" si="2"/>
        <v>0</v>
      </c>
      <c r="S45" s="47"/>
    </row>
    <row r="46" spans="1:19" ht="33.75" x14ac:dyDescent="0.15">
      <c r="A46" s="115" t="s">
        <v>408</v>
      </c>
      <c r="B46" s="112" t="s">
        <v>325</v>
      </c>
      <c r="C46" s="48" t="s">
        <v>153</v>
      </c>
      <c r="D46" s="51" t="s">
        <v>326</v>
      </c>
      <c r="E46" s="41">
        <v>2</v>
      </c>
      <c r="F46" s="41">
        <v>32</v>
      </c>
      <c r="G46" s="41">
        <v>32</v>
      </c>
      <c r="H46" s="41"/>
      <c r="I46" s="41"/>
      <c r="J46" s="41"/>
      <c r="K46" s="41"/>
      <c r="L46" s="41"/>
      <c r="M46" s="41"/>
      <c r="N46" s="41"/>
      <c r="O46" s="41">
        <v>2</v>
      </c>
      <c r="P46" s="41"/>
      <c r="Q46" s="42"/>
      <c r="R46" s="44"/>
      <c r="S46" s="41" t="s">
        <v>304</v>
      </c>
    </row>
    <row r="47" spans="1:19" ht="22.5" x14ac:dyDescent="0.15">
      <c r="A47" s="116"/>
      <c r="B47" s="113"/>
      <c r="C47" s="48" t="s">
        <v>150</v>
      </c>
      <c r="D47" s="51" t="s">
        <v>197</v>
      </c>
      <c r="E47" s="42">
        <v>3</v>
      </c>
      <c r="F47" s="42">
        <v>48</v>
      </c>
      <c r="G47" s="42">
        <v>48</v>
      </c>
      <c r="H47" s="42"/>
      <c r="I47" s="42"/>
      <c r="J47" s="42"/>
      <c r="K47" s="42"/>
      <c r="L47" s="42"/>
      <c r="M47" s="42"/>
      <c r="N47" s="42"/>
      <c r="O47" s="42">
        <v>3</v>
      </c>
      <c r="P47" s="42"/>
      <c r="Q47" s="42"/>
      <c r="R47" s="42"/>
      <c r="S47" s="41" t="s">
        <v>304</v>
      </c>
    </row>
    <row r="48" spans="1:19" ht="22.5" x14ac:dyDescent="0.15">
      <c r="A48" s="116"/>
      <c r="B48" s="113"/>
      <c r="C48" s="44" t="s">
        <v>140</v>
      </c>
      <c r="D48" s="51" t="s">
        <v>327</v>
      </c>
      <c r="E48" s="42">
        <v>2</v>
      </c>
      <c r="F48" s="42">
        <v>32</v>
      </c>
      <c r="G48" s="42">
        <v>32</v>
      </c>
      <c r="H48" s="42"/>
      <c r="I48" s="42"/>
      <c r="J48" s="42"/>
      <c r="K48" s="42"/>
      <c r="L48" s="42"/>
      <c r="M48" s="42"/>
      <c r="N48" s="42"/>
      <c r="O48" s="42"/>
      <c r="P48" s="42">
        <v>2</v>
      </c>
      <c r="Q48" s="42"/>
      <c r="R48" s="44"/>
      <c r="S48" s="41" t="s">
        <v>304</v>
      </c>
    </row>
    <row r="49" spans="1:19" ht="33.75" x14ac:dyDescent="0.15">
      <c r="A49" s="116"/>
      <c r="B49" s="113"/>
      <c r="C49" s="44" t="s">
        <v>143</v>
      </c>
      <c r="D49" s="51" t="s">
        <v>328</v>
      </c>
      <c r="E49" s="42">
        <v>3</v>
      </c>
      <c r="F49" s="42">
        <v>48</v>
      </c>
      <c r="G49" s="42">
        <v>48</v>
      </c>
      <c r="H49" s="42"/>
      <c r="I49" s="42"/>
      <c r="J49" s="42"/>
      <c r="K49" s="42"/>
      <c r="L49" s="42"/>
      <c r="M49" s="42"/>
      <c r="N49" s="42"/>
      <c r="O49" s="42"/>
      <c r="P49" s="42">
        <v>3</v>
      </c>
      <c r="Q49" s="42"/>
      <c r="R49" s="44"/>
      <c r="S49" s="41" t="s">
        <v>304</v>
      </c>
    </row>
    <row r="50" spans="1:19" s="15" customFormat="1" ht="33.75" x14ac:dyDescent="0.15">
      <c r="A50" s="116"/>
      <c r="B50" s="113"/>
      <c r="C50" s="48" t="s">
        <v>154</v>
      </c>
      <c r="D50" s="51" t="s">
        <v>329</v>
      </c>
      <c r="E50" s="41">
        <v>2</v>
      </c>
      <c r="F50" s="41">
        <v>32</v>
      </c>
      <c r="G50" s="41">
        <v>32</v>
      </c>
      <c r="H50" s="41"/>
      <c r="I50" s="41"/>
      <c r="J50" s="41"/>
      <c r="K50" s="41"/>
      <c r="L50" s="41"/>
      <c r="M50" s="41"/>
      <c r="N50" s="41"/>
      <c r="O50" s="41"/>
      <c r="P50" s="41">
        <v>2</v>
      </c>
      <c r="Q50" s="41"/>
      <c r="R50" s="42"/>
      <c r="S50" s="41" t="s">
        <v>304</v>
      </c>
    </row>
    <row r="51" spans="1:19" ht="33.75" x14ac:dyDescent="0.15">
      <c r="A51" s="116"/>
      <c r="B51" s="113"/>
      <c r="C51" s="48" t="s">
        <v>155</v>
      </c>
      <c r="D51" s="40" t="s">
        <v>330</v>
      </c>
      <c r="E51" s="41">
        <v>2</v>
      </c>
      <c r="F51" s="41">
        <v>32</v>
      </c>
      <c r="G51" s="41">
        <v>32</v>
      </c>
      <c r="H51" s="41"/>
      <c r="I51" s="41"/>
      <c r="J51" s="41"/>
      <c r="K51" s="41"/>
      <c r="L51" s="41"/>
      <c r="M51" s="41"/>
      <c r="N51" s="41"/>
      <c r="O51" s="41"/>
      <c r="P51" s="41">
        <v>2</v>
      </c>
      <c r="Q51" s="41"/>
      <c r="R51" s="41"/>
      <c r="S51" s="41" t="s">
        <v>304</v>
      </c>
    </row>
    <row r="52" spans="1:19" ht="18.75" customHeight="1" x14ac:dyDescent="0.15">
      <c r="A52" s="117"/>
      <c r="B52" s="114"/>
      <c r="C52" s="89" t="s">
        <v>301</v>
      </c>
      <c r="D52" s="90"/>
      <c r="E52" s="41">
        <f>SUM(E46:E51)</f>
        <v>14</v>
      </c>
      <c r="F52" s="41">
        <f t="shared" ref="F52:R52" si="3">SUM(F46:F51)</f>
        <v>224</v>
      </c>
      <c r="G52" s="41">
        <f t="shared" si="3"/>
        <v>224</v>
      </c>
      <c r="H52" s="41">
        <f t="shared" si="3"/>
        <v>0</v>
      </c>
      <c r="I52" s="41">
        <f t="shared" si="3"/>
        <v>0</v>
      </c>
      <c r="J52" s="41">
        <f t="shared" si="3"/>
        <v>0</v>
      </c>
      <c r="K52" s="41">
        <f t="shared" si="3"/>
        <v>0</v>
      </c>
      <c r="L52" s="41">
        <f t="shared" si="3"/>
        <v>0</v>
      </c>
      <c r="M52" s="41">
        <f t="shared" si="3"/>
        <v>0</v>
      </c>
      <c r="N52" s="41">
        <f t="shared" si="3"/>
        <v>0</v>
      </c>
      <c r="O52" s="41">
        <f t="shared" si="3"/>
        <v>5</v>
      </c>
      <c r="P52" s="41">
        <f t="shared" si="3"/>
        <v>9</v>
      </c>
      <c r="Q52" s="41">
        <f t="shared" si="3"/>
        <v>0</v>
      </c>
      <c r="R52" s="41">
        <f t="shared" si="3"/>
        <v>0</v>
      </c>
      <c r="S52" s="41"/>
    </row>
    <row r="53" spans="1:19" ht="18.75" customHeight="1" x14ac:dyDescent="0.15">
      <c r="A53" s="89" t="s">
        <v>389</v>
      </c>
      <c r="B53" s="102"/>
      <c r="C53" s="102"/>
      <c r="D53" s="90"/>
      <c r="E53" s="41"/>
      <c r="F53" s="41"/>
      <c r="G53" s="41"/>
      <c r="H53" s="41"/>
      <c r="I53" s="41"/>
      <c r="J53" s="41"/>
      <c r="K53" s="41"/>
      <c r="L53" s="41"/>
      <c r="M53" s="41"/>
      <c r="N53" s="41"/>
      <c r="O53" s="41"/>
      <c r="P53" s="41"/>
      <c r="Q53" s="41"/>
      <c r="R53" s="41"/>
      <c r="S53" s="49"/>
    </row>
    <row r="54" spans="1:19" ht="35.25" customHeight="1" x14ac:dyDescent="0.15">
      <c r="A54" s="106" t="s">
        <v>331</v>
      </c>
      <c r="B54" s="107"/>
      <c r="C54" s="47" t="s">
        <v>160</v>
      </c>
      <c r="D54" s="40" t="s">
        <v>332</v>
      </c>
      <c r="E54" s="41">
        <v>1</v>
      </c>
      <c r="F54" s="41">
        <v>16</v>
      </c>
      <c r="G54" s="41"/>
      <c r="H54" s="41"/>
      <c r="I54" s="41"/>
      <c r="J54" s="41">
        <v>16</v>
      </c>
      <c r="K54" s="41">
        <v>1</v>
      </c>
      <c r="L54" s="41"/>
      <c r="M54" s="41"/>
      <c r="N54" s="41"/>
      <c r="O54" s="41"/>
      <c r="P54" s="41"/>
      <c r="Q54" s="41"/>
      <c r="R54" s="42"/>
      <c r="S54" s="41" t="s">
        <v>286</v>
      </c>
    </row>
    <row r="55" spans="1:19" ht="35.25" customHeight="1" x14ac:dyDescent="0.15">
      <c r="A55" s="108"/>
      <c r="B55" s="109"/>
      <c r="C55" s="47" t="s">
        <v>161</v>
      </c>
      <c r="D55" s="40" t="s">
        <v>333</v>
      </c>
      <c r="E55" s="41">
        <v>1</v>
      </c>
      <c r="F55" s="41">
        <v>16</v>
      </c>
      <c r="G55" s="41"/>
      <c r="H55" s="41"/>
      <c r="I55" s="41"/>
      <c r="J55" s="41">
        <v>16</v>
      </c>
      <c r="K55" s="41"/>
      <c r="L55" s="41">
        <v>1</v>
      </c>
      <c r="M55" s="41"/>
      <c r="N55" s="41"/>
      <c r="O55" s="41"/>
      <c r="P55" s="41"/>
      <c r="Q55" s="41"/>
      <c r="R55" s="42"/>
      <c r="S55" s="41" t="s">
        <v>286</v>
      </c>
    </row>
    <row r="56" spans="1:19" ht="33.75" x14ac:dyDescent="0.15">
      <c r="A56" s="108"/>
      <c r="B56" s="109"/>
      <c r="C56" s="47" t="s">
        <v>162</v>
      </c>
      <c r="D56" s="40" t="s">
        <v>334</v>
      </c>
      <c r="E56" s="41">
        <v>1</v>
      </c>
      <c r="F56" s="41">
        <v>16</v>
      </c>
      <c r="G56" s="41"/>
      <c r="H56" s="41"/>
      <c r="I56" s="41"/>
      <c r="J56" s="41">
        <v>16</v>
      </c>
      <c r="K56" s="41"/>
      <c r="L56" s="41"/>
      <c r="M56" s="41">
        <v>1</v>
      </c>
      <c r="N56" s="41"/>
      <c r="O56" s="41"/>
      <c r="P56" s="41"/>
      <c r="Q56" s="41"/>
      <c r="R56" s="42"/>
      <c r="S56" s="41" t="s">
        <v>286</v>
      </c>
    </row>
    <row r="57" spans="1:19" ht="33.75" x14ac:dyDescent="0.15">
      <c r="A57" s="108"/>
      <c r="B57" s="109"/>
      <c r="C57" s="47" t="s">
        <v>163</v>
      </c>
      <c r="D57" s="40" t="s">
        <v>335</v>
      </c>
      <c r="E57" s="41">
        <v>1</v>
      </c>
      <c r="F57" s="41">
        <v>16</v>
      </c>
      <c r="G57" s="41"/>
      <c r="H57" s="41"/>
      <c r="I57" s="41"/>
      <c r="J57" s="41">
        <v>16</v>
      </c>
      <c r="K57" s="41"/>
      <c r="L57" s="41"/>
      <c r="M57" s="41"/>
      <c r="N57" s="41">
        <v>1</v>
      </c>
      <c r="O57" s="41"/>
      <c r="P57" s="41"/>
      <c r="Q57" s="41"/>
      <c r="R57" s="42"/>
      <c r="S57" s="41" t="s">
        <v>286</v>
      </c>
    </row>
    <row r="58" spans="1:19" ht="45" x14ac:dyDescent="0.15">
      <c r="A58" s="108"/>
      <c r="B58" s="109"/>
      <c r="C58" s="47" t="s">
        <v>164</v>
      </c>
      <c r="D58" s="40" t="s">
        <v>340</v>
      </c>
      <c r="E58" s="41">
        <v>1</v>
      </c>
      <c r="F58" s="41">
        <v>32</v>
      </c>
      <c r="G58" s="41"/>
      <c r="H58" s="41">
        <v>32</v>
      </c>
      <c r="I58" s="41"/>
      <c r="J58" s="41"/>
      <c r="K58" s="41">
        <v>2</v>
      </c>
      <c r="L58" s="41"/>
      <c r="M58" s="41"/>
      <c r="N58" s="41"/>
      <c r="O58" s="41"/>
      <c r="P58" s="41"/>
      <c r="Q58" s="41"/>
      <c r="R58" s="42"/>
      <c r="S58" s="41" t="s">
        <v>306</v>
      </c>
    </row>
    <row r="59" spans="1:19" ht="33.75" x14ac:dyDescent="0.15">
      <c r="A59" s="108"/>
      <c r="B59" s="109"/>
      <c r="C59" s="47" t="s">
        <v>165</v>
      </c>
      <c r="D59" s="51" t="s">
        <v>336</v>
      </c>
      <c r="E59" s="42">
        <v>0.5</v>
      </c>
      <c r="F59" s="42">
        <v>24</v>
      </c>
      <c r="G59" s="42"/>
      <c r="H59" s="42">
        <v>24</v>
      </c>
      <c r="I59" s="41"/>
      <c r="J59" s="41"/>
      <c r="K59" s="41"/>
      <c r="L59" s="41">
        <v>2</v>
      </c>
      <c r="M59" s="41"/>
      <c r="N59" s="41"/>
      <c r="O59" s="41"/>
      <c r="P59" s="41"/>
      <c r="Q59" s="41"/>
      <c r="R59" s="42"/>
      <c r="S59" s="41" t="s">
        <v>306</v>
      </c>
    </row>
    <row r="60" spans="1:19" ht="33.75" x14ac:dyDescent="0.15">
      <c r="A60" s="108"/>
      <c r="B60" s="109"/>
      <c r="C60" s="47" t="s">
        <v>166</v>
      </c>
      <c r="D60" s="51" t="s">
        <v>337</v>
      </c>
      <c r="E60" s="42">
        <v>0.5</v>
      </c>
      <c r="F60" s="42">
        <v>24</v>
      </c>
      <c r="G60" s="42"/>
      <c r="H60" s="42">
        <v>24</v>
      </c>
      <c r="I60" s="41"/>
      <c r="J60" s="41"/>
      <c r="K60" s="41"/>
      <c r="L60" s="41"/>
      <c r="M60" s="41">
        <v>2</v>
      </c>
      <c r="N60" s="41"/>
      <c r="O60" s="41"/>
      <c r="P60" s="41"/>
      <c r="Q60" s="41"/>
      <c r="R60" s="42"/>
      <c r="S60" s="41" t="s">
        <v>306</v>
      </c>
    </row>
    <row r="61" spans="1:19" ht="33.75" x14ac:dyDescent="0.15">
      <c r="A61" s="108"/>
      <c r="B61" s="109"/>
      <c r="C61" s="47" t="s">
        <v>42</v>
      </c>
      <c r="D61" s="40" t="s">
        <v>338</v>
      </c>
      <c r="E61" s="41">
        <v>1</v>
      </c>
      <c r="F61" s="41">
        <v>32</v>
      </c>
      <c r="G61" s="41"/>
      <c r="H61" s="41">
        <v>32</v>
      </c>
      <c r="I61" s="41"/>
      <c r="J61" s="41"/>
      <c r="K61" s="41"/>
      <c r="L61" s="41"/>
      <c r="M61" s="41">
        <v>2</v>
      </c>
      <c r="N61" s="41"/>
      <c r="O61" s="41"/>
      <c r="P61" s="41"/>
      <c r="Q61" s="41"/>
      <c r="R61" s="42"/>
      <c r="S61" s="41" t="s">
        <v>306</v>
      </c>
    </row>
    <row r="62" spans="1:19" s="15" customFormat="1" ht="33.75" x14ac:dyDescent="0.15">
      <c r="A62" s="108"/>
      <c r="B62" s="109"/>
      <c r="C62" s="47" t="s">
        <v>167</v>
      </c>
      <c r="D62" s="40" t="s">
        <v>200</v>
      </c>
      <c r="E62" s="41">
        <v>1</v>
      </c>
      <c r="F62" s="41">
        <v>32</v>
      </c>
      <c r="G62" s="41"/>
      <c r="H62" s="41">
        <v>32</v>
      </c>
      <c r="I62" s="41"/>
      <c r="J62" s="41"/>
      <c r="K62" s="41"/>
      <c r="L62" s="41"/>
      <c r="M62" s="41"/>
      <c r="N62" s="41">
        <v>2</v>
      </c>
      <c r="O62" s="41"/>
      <c r="P62" s="41"/>
      <c r="Q62" s="41"/>
      <c r="R62" s="42"/>
      <c r="S62" s="41" t="s">
        <v>306</v>
      </c>
    </row>
    <row r="63" spans="1:19" ht="45" x14ac:dyDescent="0.15">
      <c r="A63" s="108"/>
      <c r="B63" s="109"/>
      <c r="C63" s="47" t="s">
        <v>156</v>
      </c>
      <c r="D63" s="40" t="s">
        <v>339</v>
      </c>
      <c r="E63" s="41">
        <v>0.5</v>
      </c>
      <c r="F63" s="41">
        <v>16</v>
      </c>
      <c r="G63" s="41"/>
      <c r="H63" s="41">
        <v>16</v>
      </c>
      <c r="I63" s="41"/>
      <c r="J63" s="41"/>
      <c r="K63" s="41"/>
      <c r="L63" s="41"/>
      <c r="M63" s="41"/>
      <c r="N63" s="41"/>
      <c r="O63" s="41">
        <v>2</v>
      </c>
      <c r="P63" s="41"/>
      <c r="Q63" s="41"/>
      <c r="R63" s="42"/>
      <c r="S63" s="41" t="s">
        <v>304</v>
      </c>
    </row>
    <row r="64" spans="1:19" s="15" customFormat="1" ht="45" x14ac:dyDescent="0.15">
      <c r="A64" s="108"/>
      <c r="B64" s="109"/>
      <c r="C64" s="47" t="s">
        <v>157</v>
      </c>
      <c r="D64" s="40" t="s">
        <v>341</v>
      </c>
      <c r="E64" s="41">
        <v>0.5</v>
      </c>
      <c r="F64" s="41">
        <v>16</v>
      </c>
      <c r="G64" s="41"/>
      <c r="H64" s="41">
        <v>16</v>
      </c>
      <c r="I64" s="41"/>
      <c r="J64" s="41"/>
      <c r="K64" s="41"/>
      <c r="L64" s="41"/>
      <c r="M64" s="41"/>
      <c r="N64" s="41"/>
      <c r="O64" s="41"/>
      <c r="P64" s="41">
        <v>2</v>
      </c>
      <c r="Q64" s="41"/>
      <c r="R64" s="42"/>
      <c r="S64" s="41" t="s">
        <v>304</v>
      </c>
    </row>
    <row r="65" spans="1:19" ht="33.75" x14ac:dyDescent="0.15">
      <c r="A65" s="110"/>
      <c r="B65" s="111"/>
      <c r="C65" s="47" t="s">
        <v>168</v>
      </c>
      <c r="D65" s="40" t="s">
        <v>342</v>
      </c>
      <c r="E65" s="41">
        <v>0.5</v>
      </c>
      <c r="F65" s="41">
        <v>16</v>
      </c>
      <c r="G65" s="41"/>
      <c r="H65" s="41">
        <v>16</v>
      </c>
      <c r="I65" s="41"/>
      <c r="J65" s="41"/>
      <c r="K65" s="41"/>
      <c r="L65" s="41"/>
      <c r="M65" s="41"/>
      <c r="N65" s="41"/>
      <c r="O65" s="41"/>
      <c r="P65" s="41">
        <v>2</v>
      </c>
      <c r="Q65" s="41"/>
      <c r="R65" s="42"/>
      <c r="S65" s="41" t="s">
        <v>304</v>
      </c>
    </row>
    <row r="66" spans="1:19" ht="18.75" customHeight="1" x14ac:dyDescent="0.15">
      <c r="A66" s="89" t="s">
        <v>1</v>
      </c>
      <c r="B66" s="102"/>
      <c r="C66" s="102"/>
      <c r="D66" s="90"/>
      <c r="E66" s="41">
        <f t="shared" ref="E66:R66" si="4">SUM(E54:E65)</f>
        <v>9.5</v>
      </c>
      <c r="F66" s="41">
        <f t="shared" si="4"/>
        <v>256</v>
      </c>
      <c r="G66" s="41">
        <f t="shared" si="4"/>
        <v>0</v>
      </c>
      <c r="H66" s="41">
        <f t="shared" si="4"/>
        <v>192</v>
      </c>
      <c r="I66" s="41">
        <f t="shared" si="4"/>
        <v>0</v>
      </c>
      <c r="J66" s="41">
        <f t="shared" si="4"/>
        <v>64</v>
      </c>
      <c r="K66" s="41">
        <f t="shared" si="4"/>
        <v>3</v>
      </c>
      <c r="L66" s="41">
        <f t="shared" si="4"/>
        <v>3</v>
      </c>
      <c r="M66" s="41">
        <f t="shared" si="4"/>
        <v>5</v>
      </c>
      <c r="N66" s="41">
        <f t="shared" si="4"/>
        <v>3</v>
      </c>
      <c r="O66" s="41">
        <f t="shared" si="4"/>
        <v>2</v>
      </c>
      <c r="P66" s="41">
        <f t="shared" si="4"/>
        <v>4</v>
      </c>
      <c r="Q66" s="41">
        <f t="shared" si="4"/>
        <v>0</v>
      </c>
      <c r="R66" s="41">
        <f t="shared" si="4"/>
        <v>0</v>
      </c>
      <c r="S66" s="42"/>
    </row>
    <row r="67" spans="1:19" x14ac:dyDescent="0.15">
      <c r="A67" s="87" t="s">
        <v>343</v>
      </c>
      <c r="B67" s="87"/>
      <c r="C67" s="87"/>
      <c r="D67" s="87"/>
      <c r="E67" s="41">
        <f t="shared" ref="E67:R67" si="5">E22+E39+E45+E66</f>
        <v>100.5</v>
      </c>
      <c r="F67" s="41">
        <f t="shared" si="5"/>
        <v>1788</v>
      </c>
      <c r="G67" s="41">
        <f t="shared" si="5"/>
        <v>1492</v>
      </c>
      <c r="H67" s="41">
        <f t="shared" si="5"/>
        <v>220</v>
      </c>
      <c r="I67" s="41">
        <f t="shared" si="5"/>
        <v>12</v>
      </c>
      <c r="J67" s="41">
        <f t="shared" si="5"/>
        <v>64</v>
      </c>
      <c r="K67" s="41">
        <f t="shared" si="5"/>
        <v>28</v>
      </c>
      <c r="L67" s="41">
        <f t="shared" si="5"/>
        <v>22</v>
      </c>
      <c r="M67" s="41">
        <f t="shared" si="5"/>
        <v>22</v>
      </c>
      <c r="N67" s="41">
        <f t="shared" si="5"/>
        <v>16</v>
      </c>
      <c r="O67" s="41">
        <f t="shared" si="5"/>
        <v>21</v>
      </c>
      <c r="P67" s="41">
        <f t="shared" si="5"/>
        <v>14</v>
      </c>
      <c r="Q67" s="41">
        <f t="shared" si="5"/>
        <v>2</v>
      </c>
      <c r="R67" s="41">
        <f t="shared" si="5"/>
        <v>0</v>
      </c>
      <c r="S67" s="42"/>
    </row>
    <row r="68" spans="1:19" x14ac:dyDescent="0.15">
      <c r="A68" s="103" t="s">
        <v>344</v>
      </c>
      <c r="B68" s="104"/>
      <c r="C68" s="104"/>
      <c r="D68" s="104"/>
      <c r="E68" s="104"/>
      <c r="F68" s="104"/>
      <c r="G68" s="104"/>
      <c r="H68" s="104"/>
      <c r="I68" s="104"/>
      <c r="J68" s="104"/>
      <c r="K68" s="104"/>
      <c r="L68" s="104"/>
      <c r="M68" s="104"/>
      <c r="N68" s="104"/>
      <c r="O68" s="104"/>
      <c r="P68" s="104"/>
      <c r="Q68" s="104"/>
      <c r="R68" s="104"/>
      <c r="S68" s="105"/>
    </row>
    <row r="69" spans="1:19" x14ac:dyDescent="0.3">
      <c r="D69" s="82"/>
      <c r="E69" s="83"/>
      <c r="F69" s="83"/>
      <c r="G69" s="83"/>
      <c r="H69" s="83"/>
      <c r="I69" s="83"/>
      <c r="J69" s="83"/>
      <c r="K69" s="36"/>
      <c r="L69" s="36"/>
      <c r="M69" s="36"/>
      <c r="N69" s="36"/>
      <c r="O69" s="35"/>
      <c r="P69" s="36"/>
      <c r="Q69" s="36"/>
      <c r="R69" s="83"/>
      <c r="S69" s="83"/>
    </row>
    <row r="70" spans="1:19" x14ac:dyDescent="0.3">
      <c r="A70" s="18"/>
    </row>
    <row r="86" spans="1:19" x14ac:dyDescent="0.15">
      <c r="C86" s="19"/>
    </row>
    <row r="87" spans="1:19" s="21" customFormat="1" x14ac:dyDescent="0.3">
      <c r="A87" s="14"/>
      <c r="B87" s="14"/>
      <c r="C87" s="20"/>
      <c r="D87" s="16"/>
      <c r="E87" s="14"/>
      <c r="F87" s="14"/>
      <c r="G87" s="14"/>
      <c r="H87" s="14"/>
      <c r="I87" s="14"/>
      <c r="J87" s="14"/>
      <c r="K87" s="33"/>
      <c r="L87" s="33"/>
      <c r="M87" s="33"/>
      <c r="N87" s="33"/>
      <c r="O87" s="34"/>
      <c r="P87" s="33"/>
      <c r="Q87" s="33"/>
      <c r="R87" s="14"/>
      <c r="S87" s="14"/>
    </row>
    <row r="88" spans="1:19" s="21" customFormat="1" x14ac:dyDescent="0.3">
      <c r="A88" s="14"/>
      <c r="B88" s="14"/>
      <c r="C88" s="20"/>
      <c r="D88" s="16"/>
      <c r="E88" s="14"/>
      <c r="F88" s="14"/>
      <c r="G88" s="14"/>
      <c r="H88" s="14"/>
      <c r="I88" s="14"/>
      <c r="J88" s="14"/>
      <c r="K88" s="33"/>
      <c r="L88" s="33"/>
      <c r="M88" s="33"/>
      <c r="N88" s="33"/>
      <c r="O88" s="34"/>
      <c r="P88" s="33"/>
      <c r="Q88" s="33"/>
      <c r="R88" s="14"/>
      <c r="S88" s="14"/>
    </row>
    <row r="89" spans="1:19" s="21" customFormat="1" x14ac:dyDescent="0.3">
      <c r="A89" s="14"/>
      <c r="B89" s="14"/>
      <c r="C89" s="20"/>
      <c r="D89" s="16"/>
      <c r="E89" s="14"/>
      <c r="F89" s="14"/>
      <c r="G89" s="14"/>
      <c r="H89" s="14"/>
      <c r="I89" s="14"/>
      <c r="J89" s="14"/>
      <c r="K89" s="33"/>
      <c r="L89" s="33"/>
      <c r="M89" s="33"/>
      <c r="N89" s="33"/>
      <c r="O89" s="35"/>
      <c r="P89" s="36"/>
      <c r="Q89" s="33"/>
      <c r="R89" s="14"/>
      <c r="S89" s="14"/>
    </row>
  </sheetData>
  <mergeCells count="36">
    <mergeCell ref="A53:D53"/>
    <mergeCell ref="C52:D52"/>
    <mergeCell ref="A68:S68"/>
    <mergeCell ref="A67:D67"/>
    <mergeCell ref="A54:B65"/>
    <mergeCell ref="A66:D66"/>
    <mergeCell ref="B46:B52"/>
    <mergeCell ref="A46:A52"/>
    <mergeCell ref="A23:B39"/>
    <mergeCell ref="D2:D4"/>
    <mergeCell ref="A5:B22"/>
    <mergeCell ref="B40:B45"/>
    <mergeCell ref="A40:A45"/>
    <mergeCell ref="M3:M4"/>
    <mergeCell ref="L3:L4"/>
    <mergeCell ref="K2:R2"/>
    <mergeCell ref="C45:D45"/>
    <mergeCell ref="C39:D39"/>
    <mergeCell ref="C22:D22"/>
    <mergeCell ref="C2:C4"/>
    <mergeCell ref="A1:S1"/>
    <mergeCell ref="E2:E4"/>
    <mergeCell ref="F2:F4"/>
    <mergeCell ref="H3:H4"/>
    <mergeCell ref="J3:J4"/>
    <mergeCell ref="S2:S4"/>
    <mergeCell ref="A2:B4"/>
    <mergeCell ref="P3:P4"/>
    <mergeCell ref="O3:O4"/>
    <mergeCell ref="K3:K4"/>
    <mergeCell ref="N3:N4"/>
    <mergeCell ref="G3:G4"/>
    <mergeCell ref="G2:J2"/>
    <mergeCell ref="I3:I4"/>
    <mergeCell ref="R3:R4"/>
    <mergeCell ref="Q3:Q4"/>
  </mergeCells>
  <phoneticPr fontId="2" type="noConversion"/>
  <printOptions horizontalCentered="1"/>
  <pageMargins left="0.78740157480314965" right="0.78740157480314965" top="0.78740157480314965" bottom="0.78740157480314965" header="0.35433070866141736" footer="0.118110236220472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88"/>
  <sheetViews>
    <sheetView topLeftCell="A38" zoomScaleNormal="100" workbookViewId="0">
      <selection activeCell="K42" sqref="K42"/>
    </sheetView>
  </sheetViews>
  <sheetFormatPr defaultColWidth="8.75" defaultRowHeight="14.25" x14ac:dyDescent="0.15"/>
  <cols>
    <col min="1" max="2" width="2.375" style="13" customWidth="1"/>
    <col min="3" max="3" width="6.625" style="13" customWidth="1"/>
    <col min="4" max="4" width="13.125" style="8" customWidth="1"/>
    <col min="5" max="10" width="3.125" style="13" customWidth="1"/>
    <col min="11" max="11" width="3.125" style="30" customWidth="1"/>
    <col min="12" max="14" width="3.125" style="13" customWidth="1"/>
    <col min="15" max="15" width="3.125" style="30" customWidth="1"/>
    <col min="16" max="20" width="3.125" style="13" customWidth="1"/>
    <col min="21" max="21" width="5.625" style="13" customWidth="1"/>
    <col min="22" max="22" width="16.25" style="13" customWidth="1"/>
    <col min="23" max="16384" width="8.75" style="13"/>
  </cols>
  <sheetData>
    <row r="1" spans="1:21" s="37" customFormat="1" ht="35.25" customHeight="1" x14ac:dyDescent="0.15">
      <c r="A1" s="120" t="s">
        <v>365</v>
      </c>
      <c r="B1" s="120"/>
      <c r="C1" s="120"/>
      <c r="D1" s="120"/>
      <c r="E1" s="120"/>
      <c r="F1" s="120"/>
      <c r="G1" s="120"/>
      <c r="H1" s="120"/>
      <c r="I1" s="120"/>
      <c r="J1" s="120"/>
      <c r="K1" s="120"/>
      <c r="L1" s="120"/>
      <c r="M1" s="120"/>
      <c r="N1" s="120"/>
      <c r="O1" s="120"/>
      <c r="P1" s="120"/>
      <c r="Q1" s="120"/>
      <c r="R1" s="120"/>
      <c r="S1" s="120"/>
      <c r="T1" s="120"/>
      <c r="U1" s="120"/>
    </row>
    <row r="2" spans="1:21" ht="18" customHeight="1" x14ac:dyDescent="0.15">
      <c r="A2" s="87" t="s">
        <v>364</v>
      </c>
      <c r="B2" s="87"/>
      <c r="C2" s="87" t="s">
        <v>353</v>
      </c>
      <c r="D2" s="87" t="s">
        <v>218</v>
      </c>
      <c r="E2" s="87" t="s">
        <v>219</v>
      </c>
      <c r="F2" s="87" t="s">
        <v>220</v>
      </c>
      <c r="G2" s="88" t="s">
        <v>221</v>
      </c>
      <c r="H2" s="88"/>
      <c r="I2" s="88"/>
      <c r="J2" s="88"/>
      <c r="K2" s="88" t="s">
        <v>222</v>
      </c>
      <c r="L2" s="88"/>
      <c r="M2" s="88"/>
      <c r="N2" s="88"/>
      <c r="O2" s="88"/>
      <c r="P2" s="88"/>
      <c r="Q2" s="88"/>
      <c r="R2" s="88"/>
      <c r="S2" s="87" t="s">
        <v>223</v>
      </c>
      <c r="T2" s="87" t="s">
        <v>224</v>
      </c>
      <c r="U2" s="87" t="s">
        <v>352</v>
      </c>
    </row>
    <row r="3" spans="1:21" ht="18" customHeight="1" x14ac:dyDescent="0.15">
      <c r="A3" s="87"/>
      <c r="B3" s="87"/>
      <c r="C3" s="87"/>
      <c r="D3" s="87"/>
      <c r="E3" s="87"/>
      <c r="F3" s="87"/>
      <c r="G3" s="87" t="s">
        <v>225</v>
      </c>
      <c r="H3" s="87" t="s">
        <v>226</v>
      </c>
      <c r="I3" s="87" t="s">
        <v>227</v>
      </c>
      <c r="J3" s="93" t="s">
        <v>228</v>
      </c>
      <c r="K3" s="87" t="s">
        <v>229</v>
      </c>
      <c r="L3" s="87" t="s">
        <v>230</v>
      </c>
      <c r="M3" s="87" t="s">
        <v>231</v>
      </c>
      <c r="N3" s="87" t="s">
        <v>232</v>
      </c>
      <c r="O3" s="87" t="s">
        <v>233</v>
      </c>
      <c r="P3" s="87" t="s">
        <v>234</v>
      </c>
      <c r="Q3" s="87" t="s">
        <v>235</v>
      </c>
      <c r="R3" s="87" t="s">
        <v>236</v>
      </c>
      <c r="S3" s="87"/>
      <c r="T3" s="87"/>
      <c r="U3" s="87"/>
    </row>
    <row r="4" spans="1:21" ht="18" customHeight="1" x14ac:dyDescent="0.15">
      <c r="A4" s="87"/>
      <c r="B4" s="87"/>
      <c r="C4" s="87"/>
      <c r="D4" s="87"/>
      <c r="E4" s="87"/>
      <c r="F4" s="87"/>
      <c r="G4" s="87"/>
      <c r="H4" s="87"/>
      <c r="I4" s="87"/>
      <c r="J4" s="94"/>
      <c r="K4" s="87"/>
      <c r="L4" s="87"/>
      <c r="M4" s="87"/>
      <c r="N4" s="87"/>
      <c r="O4" s="87"/>
      <c r="P4" s="87"/>
      <c r="Q4" s="87"/>
      <c r="R4" s="87"/>
      <c r="S4" s="87"/>
      <c r="T4" s="87"/>
      <c r="U4" s="87"/>
    </row>
    <row r="5" spans="1:21" ht="18" customHeight="1" x14ac:dyDescent="0.15">
      <c r="A5" s="87"/>
      <c r="B5" s="87"/>
      <c r="C5" s="87"/>
      <c r="D5" s="87"/>
      <c r="E5" s="87"/>
      <c r="F5" s="87"/>
      <c r="G5" s="87"/>
      <c r="H5" s="87"/>
      <c r="I5" s="87"/>
      <c r="J5" s="119"/>
      <c r="K5" s="87"/>
      <c r="L5" s="87"/>
      <c r="M5" s="87"/>
      <c r="N5" s="87"/>
      <c r="O5" s="87"/>
      <c r="P5" s="87"/>
      <c r="Q5" s="87"/>
      <c r="R5" s="87"/>
      <c r="S5" s="87"/>
      <c r="T5" s="87"/>
      <c r="U5" s="87"/>
    </row>
    <row r="6" spans="1:21" x14ac:dyDescent="0.15">
      <c r="A6" s="124" t="s">
        <v>216</v>
      </c>
      <c r="B6" s="124"/>
      <c r="C6" s="118" t="s">
        <v>237</v>
      </c>
      <c r="D6" s="118"/>
      <c r="E6" s="118"/>
      <c r="F6" s="118"/>
      <c r="G6" s="118"/>
      <c r="H6" s="118"/>
      <c r="I6" s="118"/>
      <c r="J6" s="118"/>
      <c r="K6" s="118"/>
      <c r="L6" s="118"/>
      <c r="M6" s="118"/>
      <c r="N6" s="118"/>
      <c r="O6" s="118"/>
      <c r="P6" s="118"/>
      <c r="Q6" s="118"/>
      <c r="R6" s="118"/>
      <c r="S6" s="118"/>
      <c r="T6" s="87">
        <v>12</v>
      </c>
      <c r="U6" s="121" t="s">
        <v>404</v>
      </c>
    </row>
    <row r="7" spans="1:21" x14ac:dyDescent="0.15">
      <c r="A7" s="124"/>
      <c r="B7" s="124"/>
      <c r="C7" s="118"/>
      <c r="D7" s="118"/>
      <c r="E7" s="118"/>
      <c r="F7" s="118"/>
      <c r="G7" s="118"/>
      <c r="H7" s="118"/>
      <c r="I7" s="118"/>
      <c r="J7" s="118"/>
      <c r="K7" s="118"/>
      <c r="L7" s="118"/>
      <c r="M7" s="118"/>
      <c r="N7" s="118"/>
      <c r="O7" s="118"/>
      <c r="P7" s="118"/>
      <c r="Q7" s="118"/>
      <c r="R7" s="118"/>
      <c r="S7" s="118"/>
      <c r="T7" s="87"/>
      <c r="U7" s="122"/>
    </row>
    <row r="8" spans="1:21" x14ac:dyDescent="0.15">
      <c r="A8" s="124"/>
      <c r="B8" s="124"/>
      <c r="C8" s="118"/>
      <c r="D8" s="118"/>
      <c r="E8" s="118"/>
      <c r="F8" s="118"/>
      <c r="G8" s="118"/>
      <c r="H8" s="118"/>
      <c r="I8" s="118"/>
      <c r="J8" s="118"/>
      <c r="K8" s="118"/>
      <c r="L8" s="118"/>
      <c r="M8" s="118"/>
      <c r="N8" s="118"/>
      <c r="O8" s="118"/>
      <c r="P8" s="118"/>
      <c r="Q8" s="118"/>
      <c r="R8" s="118"/>
      <c r="S8" s="118"/>
      <c r="T8" s="87"/>
      <c r="U8" s="122"/>
    </row>
    <row r="9" spans="1:21" ht="0.75" customHeight="1" x14ac:dyDescent="0.15">
      <c r="A9" s="124"/>
      <c r="B9" s="124"/>
      <c r="C9" s="118"/>
      <c r="D9" s="118"/>
      <c r="E9" s="118"/>
      <c r="F9" s="118"/>
      <c r="G9" s="118"/>
      <c r="H9" s="118"/>
      <c r="I9" s="118"/>
      <c r="J9" s="118"/>
      <c r="K9" s="118"/>
      <c r="L9" s="118"/>
      <c r="M9" s="118"/>
      <c r="N9" s="118"/>
      <c r="O9" s="118"/>
      <c r="P9" s="118"/>
      <c r="Q9" s="118"/>
      <c r="R9" s="118"/>
      <c r="S9" s="118"/>
      <c r="T9" s="87"/>
      <c r="U9" s="122"/>
    </row>
    <row r="10" spans="1:21" ht="14.25" hidden="1" customHeight="1" x14ac:dyDescent="0.15">
      <c r="A10" s="124"/>
      <c r="B10" s="124"/>
      <c r="C10" s="118"/>
      <c r="D10" s="118"/>
      <c r="E10" s="118"/>
      <c r="F10" s="118"/>
      <c r="G10" s="118"/>
      <c r="H10" s="118"/>
      <c r="I10" s="118"/>
      <c r="J10" s="118"/>
      <c r="K10" s="118"/>
      <c r="L10" s="118"/>
      <c r="M10" s="118"/>
      <c r="N10" s="118"/>
      <c r="O10" s="118"/>
      <c r="P10" s="118"/>
      <c r="Q10" s="118"/>
      <c r="R10" s="118"/>
      <c r="S10" s="118"/>
      <c r="T10" s="87"/>
      <c r="U10" s="123"/>
    </row>
    <row r="11" spans="1:21" x14ac:dyDescent="0.15">
      <c r="A11" s="124"/>
      <c r="B11" s="124"/>
      <c r="C11" s="88" t="s">
        <v>238</v>
      </c>
      <c r="D11" s="88"/>
      <c r="E11" s="41">
        <f t="shared" ref="E11:R11" si="0">SUM(E6:E10)</f>
        <v>0</v>
      </c>
      <c r="F11" s="41">
        <f t="shared" si="0"/>
        <v>0</v>
      </c>
      <c r="G11" s="41">
        <f t="shared" si="0"/>
        <v>0</v>
      </c>
      <c r="H11" s="41">
        <f t="shared" si="0"/>
        <v>0</v>
      </c>
      <c r="I11" s="41">
        <f t="shared" si="0"/>
        <v>0</v>
      </c>
      <c r="J11" s="41">
        <f t="shared" si="0"/>
        <v>0</v>
      </c>
      <c r="K11" s="41">
        <f t="shared" si="0"/>
        <v>0</v>
      </c>
      <c r="L11" s="41">
        <f t="shared" si="0"/>
        <v>0</v>
      </c>
      <c r="M11" s="41">
        <f t="shared" si="0"/>
        <v>0</v>
      </c>
      <c r="N11" s="41">
        <f t="shared" si="0"/>
        <v>0</v>
      </c>
      <c r="O11" s="41">
        <f t="shared" si="0"/>
        <v>0</v>
      </c>
      <c r="P11" s="41">
        <f t="shared" si="0"/>
        <v>0</v>
      </c>
      <c r="Q11" s="41">
        <f t="shared" si="0"/>
        <v>0</v>
      </c>
      <c r="R11" s="41">
        <f t="shared" si="0"/>
        <v>0</v>
      </c>
      <c r="S11" s="41">
        <f>SUM(S6:S10)</f>
        <v>0</v>
      </c>
      <c r="T11" s="41">
        <f>SUM(T6:T10)</f>
        <v>12</v>
      </c>
      <c r="U11" s="42"/>
    </row>
    <row r="12" spans="1:21" ht="33.75" x14ac:dyDescent="0.15">
      <c r="A12" s="92" t="s">
        <v>239</v>
      </c>
      <c r="B12" s="92"/>
      <c r="C12" s="48" t="s">
        <v>128</v>
      </c>
      <c r="D12" s="51" t="s">
        <v>240</v>
      </c>
      <c r="E12" s="42">
        <v>3</v>
      </c>
      <c r="F12" s="42">
        <v>64</v>
      </c>
      <c r="G12" s="42">
        <v>32</v>
      </c>
      <c r="H12" s="42"/>
      <c r="I12" s="42">
        <v>32</v>
      </c>
      <c r="J12" s="42"/>
      <c r="K12" s="42"/>
      <c r="L12" s="42"/>
      <c r="M12" s="42">
        <v>4</v>
      </c>
      <c r="N12" s="42"/>
      <c r="O12" s="42"/>
      <c r="P12" s="42"/>
      <c r="Q12" s="42"/>
      <c r="R12" s="42"/>
      <c r="S12" s="41"/>
      <c r="T12" s="87">
        <v>10</v>
      </c>
      <c r="U12" s="41" t="s">
        <v>241</v>
      </c>
    </row>
    <row r="13" spans="1:21" ht="45" x14ac:dyDescent="0.15">
      <c r="A13" s="92"/>
      <c r="B13" s="92"/>
      <c r="C13" s="48" t="s">
        <v>65</v>
      </c>
      <c r="D13" s="51" t="s">
        <v>215</v>
      </c>
      <c r="E13" s="42">
        <v>3</v>
      </c>
      <c r="F13" s="42">
        <v>64</v>
      </c>
      <c r="G13" s="42">
        <v>32</v>
      </c>
      <c r="H13" s="42"/>
      <c r="I13" s="42">
        <v>32</v>
      </c>
      <c r="J13" s="42"/>
      <c r="K13" s="42"/>
      <c r="L13" s="42"/>
      <c r="M13" s="42">
        <v>2</v>
      </c>
      <c r="N13" s="42"/>
      <c r="O13" s="42"/>
      <c r="P13" s="42"/>
      <c r="Q13" s="42"/>
      <c r="R13" s="42"/>
      <c r="S13" s="41"/>
      <c r="T13" s="87"/>
      <c r="U13" s="41" t="s">
        <v>241</v>
      </c>
    </row>
    <row r="14" spans="1:21" s="11" customFormat="1" ht="22.5" x14ac:dyDescent="0.15">
      <c r="A14" s="92"/>
      <c r="B14" s="92"/>
      <c r="C14" s="48" t="s">
        <v>66</v>
      </c>
      <c r="D14" s="51" t="s">
        <v>242</v>
      </c>
      <c r="E14" s="42">
        <v>3</v>
      </c>
      <c r="F14" s="42">
        <v>48</v>
      </c>
      <c r="G14" s="42">
        <v>48</v>
      </c>
      <c r="H14" s="42"/>
      <c r="I14" s="42"/>
      <c r="J14" s="42"/>
      <c r="K14" s="42"/>
      <c r="L14" s="42"/>
      <c r="M14" s="42">
        <v>2</v>
      </c>
      <c r="N14" s="42"/>
      <c r="O14" s="42"/>
      <c r="P14" s="41"/>
      <c r="Q14" s="41"/>
      <c r="R14" s="42"/>
      <c r="S14" s="42"/>
      <c r="T14" s="87"/>
      <c r="U14" s="42" t="s">
        <v>243</v>
      </c>
    </row>
    <row r="15" spans="1:21" s="11" customFormat="1" ht="33.75" x14ac:dyDescent="0.15">
      <c r="A15" s="92"/>
      <c r="B15" s="92"/>
      <c r="C15" s="48" t="s">
        <v>67</v>
      </c>
      <c r="D15" s="51" t="s">
        <v>244</v>
      </c>
      <c r="E15" s="42">
        <v>3</v>
      </c>
      <c r="F15" s="42">
        <v>48</v>
      </c>
      <c r="G15" s="42">
        <v>48</v>
      </c>
      <c r="H15" s="42"/>
      <c r="I15" s="42"/>
      <c r="J15" s="42"/>
      <c r="K15" s="42"/>
      <c r="L15" s="42"/>
      <c r="M15" s="42"/>
      <c r="N15" s="42">
        <v>2</v>
      </c>
      <c r="O15" s="42"/>
      <c r="P15" s="41"/>
      <c r="Q15" s="41"/>
      <c r="R15" s="42"/>
      <c r="S15" s="42"/>
      <c r="T15" s="87"/>
      <c r="U15" s="42" t="s">
        <v>243</v>
      </c>
    </row>
    <row r="16" spans="1:21" s="9" customFormat="1" ht="33.75" x14ac:dyDescent="0.15">
      <c r="A16" s="92"/>
      <c r="B16" s="92"/>
      <c r="C16" s="48" t="s">
        <v>68</v>
      </c>
      <c r="D16" s="51" t="s">
        <v>245</v>
      </c>
      <c r="E16" s="42">
        <v>3</v>
      </c>
      <c r="F16" s="45">
        <v>48</v>
      </c>
      <c r="G16" s="45">
        <v>48</v>
      </c>
      <c r="H16" s="46"/>
      <c r="I16" s="45"/>
      <c r="J16" s="45"/>
      <c r="K16" s="41"/>
      <c r="L16" s="41"/>
      <c r="M16" s="41"/>
      <c r="N16" s="41">
        <v>2</v>
      </c>
      <c r="O16" s="41"/>
      <c r="P16" s="41"/>
      <c r="Q16" s="41"/>
      <c r="R16" s="46"/>
      <c r="S16" s="46"/>
      <c r="T16" s="87"/>
      <c r="U16" s="42" t="s">
        <v>243</v>
      </c>
    </row>
    <row r="17" spans="1:21" s="9" customFormat="1" ht="33.75" x14ac:dyDescent="0.15">
      <c r="A17" s="92"/>
      <c r="B17" s="92"/>
      <c r="C17" s="48" t="s">
        <v>69</v>
      </c>
      <c r="D17" s="51" t="s">
        <v>246</v>
      </c>
      <c r="E17" s="42">
        <v>2</v>
      </c>
      <c r="F17" s="46">
        <v>32</v>
      </c>
      <c r="G17" s="46">
        <v>26</v>
      </c>
      <c r="H17" s="46">
        <v>6</v>
      </c>
      <c r="I17" s="46"/>
      <c r="J17" s="46"/>
      <c r="K17" s="41"/>
      <c r="L17" s="46"/>
      <c r="M17" s="46"/>
      <c r="N17" s="46">
        <v>2</v>
      </c>
      <c r="O17" s="41"/>
      <c r="P17" s="46"/>
      <c r="Q17" s="46"/>
      <c r="R17" s="46"/>
      <c r="S17" s="46"/>
      <c r="T17" s="87"/>
      <c r="U17" s="42" t="s">
        <v>247</v>
      </c>
    </row>
    <row r="18" spans="1:21" s="9" customFormat="1" ht="45" x14ac:dyDescent="0.15">
      <c r="A18" s="92"/>
      <c r="B18" s="92"/>
      <c r="C18" s="48" t="s">
        <v>175</v>
      </c>
      <c r="D18" s="51" t="s">
        <v>351</v>
      </c>
      <c r="E18" s="42">
        <v>2</v>
      </c>
      <c r="F18" s="41">
        <v>32</v>
      </c>
      <c r="G18" s="41">
        <v>32</v>
      </c>
      <c r="H18" s="41"/>
      <c r="I18" s="41"/>
      <c r="J18" s="41"/>
      <c r="K18" s="42"/>
      <c r="L18" s="46"/>
      <c r="M18" s="46"/>
      <c r="N18" s="46"/>
      <c r="O18" s="41">
        <v>2</v>
      </c>
      <c r="P18" s="46"/>
      <c r="Q18" s="46"/>
      <c r="R18" s="46"/>
      <c r="S18" s="46"/>
      <c r="T18" s="87"/>
      <c r="U18" s="42" t="s">
        <v>248</v>
      </c>
    </row>
    <row r="19" spans="1:21" s="31" customFormat="1" ht="56.25" x14ac:dyDescent="0.15">
      <c r="A19" s="92"/>
      <c r="B19" s="92"/>
      <c r="C19" s="48" t="s">
        <v>169</v>
      </c>
      <c r="D19" s="51" t="s">
        <v>350</v>
      </c>
      <c r="E19" s="42">
        <v>1</v>
      </c>
      <c r="F19" s="42">
        <v>16</v>
      </c>
      <c r="G19" s="42">
        <v>16</v>
      </c>
      <c r="H19" s="42"/>
      <c r="I19" s="42"/>
      <c r="J19" s="42"/>
      <c r="K19" s="42"/>
      <c r="L19" s="42"/>
      <c r="M19" s="42"/>
      <c r="N19" s="42"/>
      <c r="O19" s="42"/>
      <c r="P19" s="42"/>
      <c r="Q19" s="42">
        <v>2</v>
      </c>
      <c r="R19" s="46"/>
      <c r="S19" s="46"/>
      <c r="T19" s="87"/>
      <c r="U19" s="42" t="s">
        <v>248</v>
      </c>
    </row>
    <row r="20" spans="1:21" x14ac:dyDescent="0.15">
      <c r="A20" s="92"/>
      <c r="B20" s="92"/>
      <c r="C20" s="91" t="s">
        <v>1</v>
      </c>
      <c r="D20" s="91"/>
      <c r="E20" s="42">
        <f t="shared" ref="E20:Q20" si="1">SUM(E12:E19)</f>
        <v>20</v>
      </c>
      <c r="F20" s="42">
        <f t="shared" si="1"/>
        <v>352</v>
      </c>
      <c r="G20" s="42">
        <f t="shared" si="1"/>
        <v>282</v>
      </c>
      <c r="H20" s="42">
        <f t="shared" si="1"/>
        <v>6</v>
      </c>
      <c r="I20" s="42">
        <f t="shared" si="1"/>
        <v>64</v>
      </c>
      <c r="J20" s="42">
        <f t="shared" si="1"/>
        <v>0</v>
      </c>
      <c r="K20" s="42">
        <f t="shared" si="1"/>
        <v>0</v>
      </c>
      <c r="L20" s="42">
        <f t="shared" si="1"/>
        <v>0</v>
      </c>
      <c r="M20" s="42">
        <f t="shared" si="1"/>
        <v>8</v>
      </c>
      <c r="N20" s="42">
        <f t="shared" si="1"/>
        <v>6</v>
      </c>
      <c r="O20" s="42">
        <f t="shared" si="1"/>
        <v>2</v>
      </c>
      <c r="P20" s="42">
        <f t="shared" si="1"/>
        <v>0</v>
      </c>
      <c r="Q20" s="42">
        <f t="shared" si="1"/>
        <v>2</v>
      </c>
      <c r="R20" s="42"/>
      <c r="S20" s="42">
        <f>SUM(S12:S19)</f>
        <v>0</v>
      </c>
      <c r="T20" s="42">
        <f>SUM(T12:T19)</f>
        <v>10</v>
      </c>
      <c r="U20" s="42"/>
    </row>
    <row r="21" spans="1:21" ht="56.25" x14ac:dyDescent="0.15">
      <c r="A21" s="99" t="s">
        <v>203</v>
      </c>
      <c r="B21" s="115" t="s">
        <v>409</v>
      </c>
      <c r="C21" s="48" t="s">
        <v>170</v>
      </c>
      <c r="D21" s="51" t="s">
        <v>57</v>
      </c>
      <c r="E21" s="42">
        <v>2</v>
      </c>
      <c r="F21" s="42">
        <v>32</v>
      </c>
      <c r="G21" s="42">
        <v>32</v>
      </c>
      <c r="H21" s="46"/>
      <c r="I21" s="46"/>
      <c r="J21" s="46"/>
      <c r="K21" s="41"/>
      <c r="L21" s="46"/>
      <c r="M21" s="46"/>
      <c r="N21" s="46"/>
      <c r="O21" s="41"/>
      <c r="P21" s="42">
        <v>2</v>
      </c>
      <c r="Q21" s="42"/>
      <c r="R21" s="46"/>
      <c r="S21" s="46"/>
      <c r="T21" s="87">
        <v>10</v>
      </c>
      <c r="U21" s="42" t="s">
        <v>43</v>
      </c>
    </row>
    <row r="22" spans="1:21" ht="33.75" x14ac:dyDescent="0.15">
      <c r="A22" s="100"/>
      <c r="B22" s="116"/>
      <c r="C22" s="48" t="s">
        <v>176</v>
      </c>
      <c r="D22" s="51" t="s">
        <v>98</v>
      </c>
      <c r="E22" s="42">
        <v>2</v>
      </c>
      <c r="F22" s="42">
        <v>32</v>
      </c>
      <c r="G22" s="42">
        <v>32</v>
      </c>
      <c r="H22" s="42"/>
      <c r="I22" s="41"/>
      <c r="J22" s="41"/>
      <c r="K22" s="41"/>
      <c r="L22" s="46"/>
      <c r="M22" s="46"/>
      <c r="N22" s="46"/>
      <c r="O22" s="41"/>
      <c r="P22" s="42">
        <v>2</v>
      </c>
      <c r="Q22" s="42"/>
      <c r="R22" s="46"/>
      <c r="S22" s="46"/>
      <c r="T22" s="87"/>
      <c r="U22" s="42" t="s">
        <v>43</v>
      </c>
    </row>
    <row r="23" spans="1:21" s="30" customFormat="1" ht="45" x14ac:dyDescent="0.15">
      <c r="A23" s="100"/>
      <c r="B23" s="116"/>
      <c r="C23" s="48" t="s">
        <v>204</v>
      </c>
      <c r="D23" s="54" t="s">
        <v>79</v>
      </c>
      <c r="E23" s="42">
        <v>2</v>
      </c>
      <c r="F23" s="42">
        <v>32</v>
      </c>
      <c r="G23" s="42">
        <v>32</v>
      </c>
      <c r="H23" s="42"/>
      <c r="I23" s="41"/>
      <c r="J23" s="41"/>
      <c r="K23" s="41"/>
      <c r="L23" s="46"/>
      <c r="M23" s="46"/>
      <c r="N23" s="46"/>
      <c r="O23" s="41"/>
      <c r="P23" s="42">
        <v>2</v>
      </c>
      <c r="Q23" s="42"/>
      <c r="R23" s="46"/>
      <c r="S23" s="46"/>
      <c r="T23" s="87"/>
      <c r="U23" s="42" t="s">
        <v>43</v>
      </c>
    </row>
    <row r="24" spans="1:21" ht="22.5" x14ac:dyDescent="0.15">
      <c r="A24" s="100"/>
      <c r="B24" s="116"/>
      <c r="C24" s="48" t="s">
        <v>205</v>
      </c>
      <c r="D24" s="51" t="s">
        <v>56</v>
      </c>
      <c r="E24" s="42">
        <v>2</v>
      </c>
      <c r="F24" s="42">
        <v>32</v>
      </c>
      <c r="G24" s="42">
        <v>32</v>
      </c>
      <c r="H24" s="42"/>
      <c r="I24" s="41"/>
      <c r="J24" s="41"/>
      <c r="K24" s="41"/>
      <c r="L24" s="46"/>
      <c r="M24" s="46"/>
      <c r="N24" s="46"/>
      <c r="O24" s="41"/>
      <c r="P24" s="42">
        <v>2</v>
      </c>
      <c r="Q24" s="42"/>
      <c r="R24" s="46"/>
      <c r="S24" s="46"/>
      <c r="T24" s="87"/>
      <c r="U24" s="42" t="s">
        <v>43</v>
      </c>
    </row>
    <row r="25" spans="1:21" ht="44.25" customHeight="1" x14ac:dyDescent="0.15">
      <c r="A25" s="100"/>
      <c r="B25" s="116"/>
      <c r="C25" s="48" t="s">
        <v>206</v>
      </c>
      <c r="D25" s="51" t="s">
        <v>88</v>
      </c>
      <c r="E25" s="42">
        <v>2</v>
      </c>
      <c r="F25" s="42">
        <v>32</v>
      </c>
      <c r="G25" s="42">
        <v>32</v>
      </c>
      <c r="H25" s="42"/>
      <c r="I25" s="41"/>
      <c r="J25" s="41"/>
      <c r="K25" s="41"/>
      <c r="L25" s="46"/>
      <c r="M25" s="46"/>
      <c r="N25" s="46"/>
      <c r="O25" s="41"/>
      <c r="P25" s="42">
        <v>2</v>
      </c>
      <c r="Q25" s="42"/>
      <c r="R25" s="46"/>
      <c r="S25" s="46"/>
      <c r="T25" s="87"/>
      <c r="U25" s="42" t="s">
        <v>43</v>
      </c>
    </row>
    <row r="26" spans="1:21" ht="45" x14ac:dyDescent="0.15">
      <c r="A26" s="100"/>
      <c r="B26" s="116"/>
      <c r="C26" s="48" t="s">
        <v>177</v>
      </c>
      <c r="D26" s="51" t="s">
        <v>87</v>
      </c>
      <c r="E26" s="42">
        <v>2</v>
      </c>
      <c r="F26" s="42">
        <v>32</v>
      </c>
      <c r="G26" s="42">
        <v>32</v>
      </c>
      <c r="H26" s="46"/>
      <c r="I26" s="46"/>
      <c r="J26" s="42"/>
      <c r="K26" s="42"/>
      <c r="L26" s="46"/>
      <c r="M26" s="46"/>
      <c r="N26" s="46"/>
      <c r="O26" s="41"/>
      <c r="P26" s="42"/>
      <c r="Q26" s="42">
        <v>2</v>
      </c>
      <c r="R26" s="46"/>
      <c r="S26" s="46"/>
      <c r="T26" s="87"/>
      <c r="U26" s="42" t="s">
        <v>43</v>
      </c>
    </row>
    <row r="27" spans="1:21" ht="67.5" x14ac:dyDescent="0.15">
      <c r="A27" s="100"/>
      <c r="B27" s="116"/>
      <c r="C27" s="48" t="s">
        <v>178</v>
      </c>
      <c r="D27" s="51" t="s">
        <v>249</v>
      </c>
      <c r="E27" s="41">
        <v>2</v>
      </c>
      <c r="F27" s="42">
        <v>32</v>
      </c>
      <c r="G27" s="42">
        <v>32</v>
      </c>
      <c r="H27" s="41"/>
      <c r="I27" s="41"/>
      <c r="J27" s="41"/>
      <c r="K27" s="41"/>
      <c r="L27" s="41"/>
      <c r="M27" s="41"/>
      <c r="N27" s="41"/>
      <c r="O27" s="41"/>
      <c r="P27" s="42"/>
      <c r="Q27" s="42">
        <v>2</v>
      </c>
      <c r="R27" s="41"/>
      <c r="S27" s="46"/>
      <c r="T27" s="87"/>
      <c r="U27" s="42" t="s">
        <v>43</v>
      </c>
    </row>
    <row r="28" spans="1:21" s="24" customFormat="1" ht="33.75" x14ac:dyDescent="0.15">
      <c r="A28" s="100"/>
      <c r="B28" s="116"/>
      <c r="C28" s="48" t="s">
        <v>179</v>
      </c>
      <c r="D28" s="51" t="s">
        <v>99</v>
      </c>
      <c r="E28" s="42">
        <v>2</v>
      </c>
      <c r="F28" s="42">
        <v>32</v>
      </c>
      <c r="G28" s="42">
        <v>32</v>
      </c>
      <c r="H28" s="42"/>
      <c r="I28" s="41"/>
      <c r="J28" s="41"/>
      <c r="K28" s="41"/>
      <c r="L28" s="46"/>
      <c r="M28" s="46"/>
      <c r="N28" s="46"/>
      <c r="O28" s="41"/>
      <c r="P28" s="42">
        <v>2</v>
      </c>
      <c r="Q28" s="52"/>
      <c r="R28" s="46"/>
      <c r="S28" s="46"/>
      <c r="T28" s="87"/>
      <c r="U28" s="42" t="s">
        <v>43</v>
      </c>
    </row>
    <row r="29" spans="1:21" ht="33.75" x14ac:dyDescent="0.15">
      <c r="A29" s="100"/>
      <c r="B29" s="116"/>
      <c r="C29" s="48" t="s">
        <v>180</v>
      </c>
      <c r="D29" s="51" t="s">
        <v>58</v>
      </c>
      <c r="E29" s="42">
        <v>2</v>
      </c>
      <c r="F29" s="42">
        <v>32</v>
      </c>
      <c r="G29" s="42">
        <v>32</v>
      </c>
      <c r="H29" s="42"/>
      <c r="I29" s="41"/>
      <c r="J29" s="41"/>
      <c r="K29" s="41"/>
      <c r="L29" s="46"/>
      <c r="M29" s="46"/>
      <c r="N29" s="46"/>
      <c r="O29" s="41"/>
      <c r="P29" s="42">
        <v>2</v>
      </c>
      <c r="Q29" s="63"/>
      <c r="R29" s="46"/>
      <c r="S29" s="46"/>
      <c r="T29" s="87"/>
      <c r="U29" s="42" t="s">
        <v>43</v>
      </c>
    </row>
    <row r="30" spans="1:21" s="30" customFormat="1" ht="45" x14ac:dyDescent="0.15">
      <c r="A30" s="100"/>
      <c r="B30" s="116"/>
      <c r="C30" s="48" t="s">
        <v>181</v>
      </c>
      <c r="D30" s="51" t="s">
        <v>80</v>
      </c>
      <c r="E30" s="42">
        <v>2</v>
      </c>
      <c r="F30" s="42">
        <v>32</v>
      </c>
      <c r="G30" s="42">
        <v>32</v>
      </c>
      <c r="H30" s="42"/>
      <c r="I30" s="41"/>
      <c r="J30" s="41"/>
      <c r="K30" s="41"/>
      <c r="L30" s="46"/>
      <c r="M30" s="46"/>
      <c r="N30" s="46"/>
      <c r="O30" s="41"/>
      <c r="P30" s="42"/>
      <c r="Q30" s="42">
        <v>2</v>
      </c>
      <c r="R30" s="46"/>
      <c r="S30" s="46"/>
      <c r="T30" s="87"/>
      <c r="U30" s="42" t="s">
        <v>43</v>
      </c>
    </row>
    <row r="31" spans="1:21" x14ac:dyDescent="0.15">
      <c r="A31" s="100"/>
      <c r="B31" s="117"/>
      <c r="C31" s="88" t="s">
        <v>41</v>
      </c>
      <c r="D31" s="88"/>
      <c r="E31" s="42">
        <f>SUM(E21:E30)</f>
        <v>20</v>
      </c>
      <c r="F31" s="42">
        <f t="shared" ref="F31:Q31" si="2">SUM(F21:F30)</f>
        <v>320</v>
      </c>
      <c r="G31" s="42">
        <f t="shared" si="2"/>
        <v>320</v>
      </c>
      <c r="H31" s="42">
        <f t="shared" si="2"/>
        <v>0</v>
      </c>
      <c r="I31" s="42">
        <f t="shared" si="2"/>
        <v>0</v>
      </c>
      <c r="J31" s="42">
        <f t="shared" si="2"/>
        <v>0</v>
      </c>
      <c r="K31" s="42">
        <f t="shared" si="2"/>
        <v>0</v>
      </c>
      <c r="L31" s="42">
        <f t="shared" si="2"/>
        <v>0</v>
      </c>
      <c r="M31" s="42">
        <f t="shared" si="2"/>
        <v>0</v>
      </c>
      <c r="N31" s="42">
        <f t="shared" si="2"/>
        <v>0</v>
      </c>
      <c r="O31" s="41">
        <f t="shared" si="2"/>
        <v>0</v>
      </c>
      <c r="P31" s="42">
        <f t="shared" si="2"/>
        <v>14</v>
      </c>
      <c r="Q31" s="42">
        <f t="shared" si="2"/>
        <v>6</v>
      </c>
      <c r="R31" s="42"/>
      <c r="S31" s="42">
        <f>SUM(S21:S30)</f>
        <v>0</v>
      </c>
      <c r="T31" s="42">
        <f>SUM(T21:T30)</f>
        <v>10</v>
      </c>
      <c r="U31" s="42"/>
    </row>
    <row r="32" spans="1:21" s="30" customFormat="1" ht="33.75" customHeight="1" x14ac:dyDescent="0.15">
      <c r="A32" s="100"/>
      <c r="B32" s="99" t="s">
        <v>202</v>
      </c>
      <c r="C32" s="48" t="s">
        <v>180</v>
      </c>
      <c r="D32" s="51" t="s">
        <v>58</v>
      </c>
      <c r="E32" s="42">
        <v>2</v>
      </c>
      <c r="F32" s="42">
        <v>32</v>
      </c>
      <c r="G32" s="42">
        <v>32</v>
      </c>
      <c r="H32" s="42"/>
      <c r="I32" s="42"/>
      <c r="J32" s="42"/>
      <c r="K32" s="42"/>
      <c r="L32" s="42"/>
      <c r="M32" s="42"/>
      <c r="N32" s="42"/>
      <c r="O32" s="41"/>
      <c r="P32" s="41">
        <v>2</v>
      </c>
      <c r="Q32" s="42"/>
      <c r="R32" s="42"/>
      <c r="S32" s="42"/>
      <c r="T32" s="87">
        <v>10</v>
      </c>
      <c r="U32" s="42" t="s">
        <v>43</v>
      </c>
    </row>
    <row r="33" spans="1:21" ht="56.25" x14ac:dyDescent="0.15">
      <c r="A33" s="100"/>
      <c r="B33" s="100"/>
      <c r="C33" s="48" t="s">
        <v>188</v>
      </c>
      <c r="D33" s="51" t="s">
        <v>348</v>
      </c>
      <c r="E33" s="42">
        <v>2</v>
      </c>
      <c r="F33" s="42">
        <v>32</v>
      </c>
      <c r="G33" s="42">
        <v>32</v>
      </c>
      <c r="H33" s="42"/>
      <c r="I33" s="42"/>
      <c r="J33" s="42"/>
      <c r="K33" s="42"/>
      <c r="L33" s="42"/>
      <c r="M33" s="42"/>
      <c r="N33" s="42"/>
      <c r="O33" s="41"/>
      <c r="P33" s="42">
        <v>2</v>
      </c>
      <c r="Q33" s="42"/>
      <c r="R33" s="42"/>
      <c r="S33" s="42"/>
      <c r="T33" s="87"/>
      <c r="U33" s="42" t="s">
        <v>43</v>
      </c>
    </row>
    <row r="34" spans="1:21" ht="56.25" x14ac:dyDescent="0.15">
      <c r="A34" s="100"/>
      <c r="B34" s="100"/>
      <c r="C34" s="48" t="s">
        <v>183</v>
      </c>
      <c r="D34" s="51" t="s">
        <v>250</v>
      </c>
      <c r="E34" s="42">
        <v>2</v>
      </c>
      <c r="F34" s="42">
        <v>32</v>
      </c>
      <c r="G34" s="42">
        <v>32</v>
      </c>
      <c r="H34" s="42"/>
      <c r="I34" s="42"/>
      <c r="J34" s="42"/>
      <c r="K34" s="42"/>
      <c r="L34" s="42"/>
      <c r="M34" s="42"/>
      <c r="N34" s="42"/>
      <c r="O34" s="41"/>
      <c r="P34" s="42">
        <v>2</v>
      </c>
      <c r="Q34" s="42"/>
      <c r="R34" s="42"/>
      <c r="S34" s="42"/>
      <c r="T34" s="87"/>
      <c r="U34" s="42" t="s">
        <v>43</v>
      </c>
    </row>
    <row r="35" spans="1:21" ht="33.75" x14ac:dyDescent="0.15">
      <c r="A35" s="100"/>
      <c r="B35" s="100"/>
      <c r="C35" s="48" t="s">
        <v>207</v>
      </c>
      <c r="D35" s="51" t="s">
        <v>81</v>
      </c>
      <c r="E35" s="42">
        <v>2</v>
      </c>
      <c r="F35" s="42">
        <v>32</v>
      </c>
      <c r="G35" s="42">
        <v>32</v>
      </c>
      <c r="H35" s="42"/>
      <c r="I35" s="41"/>
      <c r="J35" s="41"/>
      <c r="K35" s="41"/>
      <c r="L35" s="46"/>
      <c r="M35" s="46"/>
      <c r="N35" s="42"/>
      <c r="O35" s="41"/>
      <c r="P35" s="42">
        <v>2</v>
      </c>
      <c r="Q35" s="42"/>
      <c r="R35" s="42"/>
      <c r="S35" s="42"/>
      <c r="T35" s="87"/>
      <c r="U35" s="42" t="s">
        <v>43</v>
      </c>
    </row>
    <row r="36" spans="1:21" ht="67.5" x14ac:dyDescent="0.15">
      <c r="A36" s="100"/>
      <c r="B36" s="100"/>
      <c r="C36" s="48" t="s">
        <v>184</v>
      </c>
      <c r="D36" s="51" t="s">
        <v>251</v>
      </c>
      <c r="E36" s="41">
        <v>2</v>
      </c>
      <c r="F36" s="41">
        <v>32</v>
      </c>
      <c r="G36" s="41">
        <v>32</v>
      </c>
      <c r="H36" s="41"/>
      <c r="I36" s="41"/>
      <c r="J36" s="41"/>
      <c r="K36" s="41"/>
      <c r="L36" s="41"/>
      <c r="M36" s="41"/>
      <c r="N36" s="42"/>
      <c r="O36" s="41"/>
      <c r="P36" s="42"/>
      <c r="Q36" s="42">
        <v>2</v>
      </c>
      <c r="R36" s="42"/>
      <c r="S36" s="42"/>
      <c r="T36" s="87"/>
      <c r="U36" s="42" t="s">
        <v>43</v>
      </c>
    </row>
    <row r="37" spans="1:21" ht="22.5" x14ac:dyDescent="0.15">
      <c r="A37" s="100"/>
      <c r="B37" s="100"/>
      <c r="C37" s="48" t="s">
        <v>208</v>
      </c>
      <c r="D37" s="51" t="s">
        <v>252</v>
      </c>
      <c r="E37" s="42">
        <v>2</v>
      </c>
      <c r="F37" s="42">
        <v>32</v>
      </c>
      <c r="G37" s="42">
        <v>32</v>
      </c>
      <c r="H37" s="42"/>
      <c r="I37" s="42"/>
      <c r="J37" s="42"/>
      <c r="K37" s="42"/>
      <c r="L37" s="42"/>
      <c r="M37" s="42"/>
      <c r="N37" s="42"/>
      <c r="O37" s="41"/>
      <c r="P37" s="42"/>
      <c r="Q37" s="42">
        <v>2</v>
      </c>
      <c r="R37" s="42"/>
      <c r="S37" s="42"/>
      <c r="T37" s="87"/>
      <c r="U37" s="42" t="s">
        <v>43</v>
      </c>
    </row>
    <row r="38" spans="1:21" ht="45" x14ac:dyDescent="0.15">
      <c r="A38" s="100"/>
      <c r="B38" s="100"/>
      <c r="C38" s="48" t="s">
        <v>185</v>
      </c>
      <c r="D38" s="51" t="s">
        <v>253</v>
      </c>
      <c r="E38" s="42">
        <v>2</v>
      </c>
      <c r="F38" s="42">
        <v>32</v>
      </c>
      <c r="G38" s="42">
        <v>32</v>
      </c>
      <c r="H38" s="42"/>
      <c r="I38" s="42"/>
      <c r="J38" s="42"/>
      <c r="K38" s="42"/>
      <c r="L38" s="42"/>
      <c r="M38" s="42"/>
      <c r="N38" s="42"/>
      <c r="O38" s="41"/>
      <c r="P38" s="42"/>
      <c r="Q38" s="42">
        <v>2</v>
      </c>
      <c r="R38" s="42"/>
      <c r="S38" s="46"/>
      <c r="T38" s="87"/>
      <c r="U38" s="42" t="s">
        <v>43</v>
      </c>
    </row>
    <row r="39" spans="1:21" ht="33.75" x14ac:dyDescent="0.15">
      <c r="A39" s="100"/>
      <c r="B39" s="100"/>
      <c r="C39" s="48" t="s">
        <v>186</v>
      </c>
      <c r="D39" s="51" t="s">
        <v>349</v>
      </c>
      <c r="E39" s="42">
        <v>2</v>
      </c>
      <c r="F39" s="42">
        <v>32</v>
      </c>
      <c r="G39" s="42">
        <v>32</v>
      </c>
      <c r="H39" s="42"/>
      <c r="I39" s="42"/>
      <c r="J39" s="42"/>
      <c r="K39" s="42"/>
      <c r="L39" s="42"/>
      <c r="M39" s="42"/>
      <c r="N39" s="42"/>
      <c r="O39" s="41"/>
      <c r="P39" s="42"/>
      <c r="Q39" s="42">
        <v>2</v>
      </c>
      <c r="R39" s="42"/>
      <c r="S39" s="46"/>
      <c r="T39" s="87"/>
      <c r="U39" s="42" t="s">
        <v>43</v>
      </c>
    </row>
    <row r="40" spans="1:21" ht="22.5" x14ac:dyDescent="0.15">
      <c r="A40" s="100"/>
      <c r="B40" s="100"/>
      <c r="C40" s="48" t="s">
        <v>187</v>
      </c>
      <c r="D40" s="51" t="s">
        <v>254</v>
      </c>
      <c r="E40" s="42">
        <v>2</v>
      </c>
      <c r="F40" s="42">
        <v>32</v>
      </c>
      <c r="G40" s="42">
        <v>32</v>
      </c>
      <c r="H40" s="42"/>
      <c r="I40" s="42"/>
      <c r="J40" s="42"/>
      <c r="K40" s="42"/>
      <c r="L40" s="42"/>
      <c r="M40" s="42"/>
      <c r="N40" s="42"/>
      <c r="O40" s="41"/>
      <c r="P40" s="42"/>
      <c r="Q40" s="42">
        <v>2</v>
      </c>
      <c r="R40" s="42"/>
      <c r="S40" s="46"/>
      <c r="T40" s="87"/>
      <c r="U40" s="42" t="s">
        <v>43</v>
      </c>
    </row>
    <row r="41" spans="1:21" s="30" customFormat="1" ht="45" x14ac:dyDescent="0.15">
      <c r="A41" s="100"/>
      <c r="B41" s="100"/>
      <c r="C41" s="48" t="s">
        <v>181</v>
      </c>
      <c r="D41" s="51" t="s">
        <v>80</v>
      </c>
      <c r="E41" s="42">
        <v>2</v>
      </c>
      <c r="F41" s="42">
        <v>32</v>
      </c>
      <c r="G41" s="42">
        <v>32</v>
      </c>
      <c r="H41" s="42"/>
      <c r="I41" s="41"/>
      <c r="J41" s="41"/>
      <c r="K41" s="41"/>
      <c r="L41" s="46"/>
      <c r="M41" s="46"/>
      <c r="N41" s="42"/>
      <c r="O41" s="41"/>
      <c r="P41" s="42"/>
      <c r="Q41" s="42">
        <v>2</v>
      </c>
      <c r="R41" s="42"/>
      <c r="S41" s="42"/>
      <c r="T41" s="87"/>
      <c r="U41" s="42" t="s">
        <v>43</v>
      </c>
    </row>
    <row r="42" spans="1:21" x14ac:dyDescent="0.15">
      <c r="A42" s="101"/>
      <c r="B42" s="101"/>
      <c r="C42" s="87" t="s">
        <v>1</v>
      </c>
      <c r="D42" s="87"/>
      <c r="E42" s="42">
        <f>SUM(E32:E41)</f>
        <v>20</v>
      </c>
      <c r="F42" s="42">
        <f t="shared" ref="F42:Q42" si="3">SUM(F32:F41)</f>
        <v>320</v>
      </c>
      <c r="G42" s="42">
        <f t="shared" si="3"/>
        <v>320</v>
      </c>
      <c r="H42" s="42">
        <f t="shared" si="3"/>
        <v>0</v>
      </c>
      <c r="I42" s="42">
        <f t="shared" si="3"/>
        <v>0</v>
      </c>
      <c r="J42" s="42">
        <f t="shared" si="3"/>
        <v>0</v>
      </c>
      <c r="K42" s="42">
        <f t="shared" si="3"/>
        <v>0</v>
      </c>
      <c r="L42" s="42">
        <f t="shared" si="3"/>
        <v>0</v>
      </c>
      <c r="M42" s="42">
        <f t="shared" si="3"/>
        <v>0</v>
      </c>
      <c r="N42" s="42">
        <f t="shared" si="3"/>
        <v>0</v>
      </c>
      <c r="O42" s="42">
        <f t="shared" si="3"/>
        <v>0</v>
      </c>
      <c r="P42" s="42">
        <f>SUM(P32:P41)</f>
        <v>8</v>
      </c>
      <c r="Q42" s="42">
        <f t="shared" si="3"/>
        <v>12</v>
      </c>
      <c r="R42" s="42"/>
      <c r="S42" s="42">
        <f>SUM(S32:S41)</f>
        <v>0</v>
      </c>
      <c r="T42" s="42">
        <f>SUM(T32:T41)</f>
        <v>10</v>
      </c>
      <c r="U42" s="42"/>
    </row>
    <row r="43" spans="1:21" x14ac:dyDescent="0.15">
      <c r="A43" s="87" t="s">
        <v>159</v>
      </c>
      <c r="B43" s="87"/>
      <c r="C43" s="87"/>
      <c r="D43" s="87"/>
      <c r="E43" s="42"/>
      <c r="F43" s="42"/>
      <c r="G43" s="55"/>
      <c r="H43" s="55"/>
      <c r="I43" s="42"/>
      <c r="J43" s="42"/>
      <c r="K43" s="87"/>
      <c r="L43" s="87"/>
      <c r="M43" s="42"/>
      <c r="N43" s="42"/>
      <c r="O43" s="87"/>
      <c r="P43" s="87"/>
      <c r="Q43" s="42"/>
      <c r="R43" s="42"/>
      <c r="S43" s="87">
        <v>32</v>
      </c>
      <c r="T43" s="87"/>
      <c r="U43" s="42"/>
    </row>
    <row r="44" spans="1:21" ht="78.75" x14ac:dyDescent="0.15">
      <c r="A44" s="92" t="s">
        <v>139</v>
      </c>
      <c r="B44" s="118" t="s">
        <v>217</v>
      </c>
      <c r="C44" s="48" t="s">
        <v>182</v>
      </c>
      <c r="D44" s="47" t="s">
        <v>142</v>
      </c>
      <c r="E44" s="41">
        <v>2</v>
      </c>
      <c r="F44" s="41">
        <v>32</v>
      </c>
      <c r="G44" s="41">
        <v>8</v>
      </c>
      <c r="H44" s="41">
        <v>24</v>
      </c>
      <c r="I44" s="41"/>
      <c r="J44" s="41"/>
      <c r="K44" s="41"/>
      <c r="L44" s="41"/>
      <c r="M44" s="41"/>
      <c r="N44" s="41"/>
      <c r="O44" s="41"/>
      <c r="P44" s="41"/>
      <c r="Q44" s="41">
        <v>2</v>
      </c>
      <c r="R44" s="41"/>
      <c r="S44" s="63"/>
      <c r="T44" s="63"/>
      <c r="U44" s="42" t="s">
        <v>43</v>
      </c>
    </row>
    <row r="45" spans="1:21" ht="45" x14ac:dyDescent="0.15">
      <c r="A45" s="92"/>
      <c r="B45" s="118"/>
      <c r="C45" s="48" t="s">
        <v>410</v>
      </c>
      <c r="D45" s="47" t="s">
        <v>193</v>
      </c>
      <c r="E45" s="41">
        <v>2</v>
      </c>
      <c r="F45" s="41">
        <v>32</v>
      </c>
      <c r="G45" s="41">
        <v>8</v>
      </c>
      <c r="H45" s="41">
        <v>24</v>
      </c>
      <c r="I45" s="41"/>
      <c r="J45" s="41"/>
      <c r="K45" s="41"/>
      <c r="L45" s="41"/>
      <c r="M45" s="41"/>
      <c r="N45" s="41"/>
      <c r="O45" s="41">
        <v>2</v>
      </c>
      <c r="P45" s="41"/>
      <c r="Q45" s="41"/>
      <c r="R45" s="41"/>
      <c r="S45" s="63"/>
      <c r="T45" s="63"/>
      <c r="U45" s="42" t="s">
        <v>411</v>
      </c>
    </row>
    <row r="46" spans="1:21" ht="56.25" x14ac:dyDescent="0.15">
      <c r="A46" s="92"/>
      <c r="B46" s="118"/>
      <c r="C46" s="48" t="s">
        <v>189</v>
      </c>
      <c r="D46" s="47" t="s">
        <v>141</v>
      </c>
      <c r="E46" s="41">
        <v>2</v>
      </c>
      <c r="F46" s="41">
        <v>32</v>
      </c>
      <c r="G46" s="41">
        <v>32</v>
      </c>
      <c r="H46" s="41"/>
      <c r="I46" s="41"/>
      <c r="J46" s="41"/>
      <c r="K46" s="41"/>
      <c r="L46" s="41"/>
      <c r="M46" s="41"/>
      <c r="N46" s="41"/>
      <c r="O46" s="41"/>
      <c r="P46" s="41"/>
      <c r="Q46" s="41">
        <v>2</v>
      </c>
      <c r="R46" s="41"/>
      <c r="S46" s="63"/>
      <c r="T46" s="63"/>
      <c r="U46" s="42" t="s">
        <v>43</v>
      </c>
    </row>
    <row r="47" spans="1:21" ht="33.75" x14ac:dyDescent="0.15">
      <c r="A47" s="92"/>
      <c r="B47" s="118"/>
      <c r="C47" s="48" t="s">
        <v>190</v>
      </c>
      <c r="D47" s="47" t="s">
        <v>255</v>
      </c>
      <c r="E47" s="41">
        <v>2</v>
      </c>
      <c r="F47" s="41">
        <v>32</v>
      </c>
      <c r="G47" s="41">
        <v>32</v>
      </c>
      <c r="H47" s="41"/>
      <c r="I47" s="41"/>
      <c r="J47" s="41"/>
      <c r="K47" s="41"/>
      <c r="L47" s="41"/>
      <c r="M47" s="41"/>
      <c r="N47" s="41"/>
      <c r="O47" s="41"/>
      <c r="P47" s="41">
        <v>2</v>
      </c>
      <c r="Q47" s="41"/>
      <c r="R47" s="41"/>
      <c r="S47" s="63"/>
      <c r="T47" s="63"/>
      <c r="U47" s="42" t="s">
        <v>43</v>
      </c>
    </row>
    <row r="48" spans="1:21" ht="45" x14ac:dyDescent="0.15">
      <c r="A48" s="92"/>
      <c r="B48" s="118"/>
      <c r="C48" s="48" t="s">
        <v>191</v>
      </c>
      <c r="D48" s="47" t="s">
        <v>256</v>
      </c>
      <c r="E48" s="41">
        <v>2</v>
      </c>
      <c r="F48" s="41">
        <v>32</v>
      </c>
      <c r="G48" s="41">
        <v>32</v>
      </c>
      <c r="H48" s="41"/>
      <c r="I48" s="41"/>
      <c r="J48" s="41"/>
      <c r="K48" s="41"/>
      <c r="L48" s="41"/>
      <c r="M48" s="41"/>
      <c r="N48" s="41"/>
      <c r="O48" s="41"/>
      <c r="P48" s="41">
        <v>2</v>
      </c>
      <c r="Q48" s="41"/>
      <c r="R48" s="41"/>
      <c r="S48" s="63"/>
      <c r="T48" s="63"/>
      <c r="U48" s="42" t="s">
        <v>43</v>
      </c>
    </row>
    <row r="49" spans="1:21" ht="78.75" x14ac:dyDescent="0.15">
      <c r="A49" s="92"/>
      <c r="B49" s="118"/>
      <c r="C49" s="48" t="s">
        <v>192</v>
      </c>
      <c r="D49" s="47" t="s">
        <v>257</v>
      </c>
      <c r="E49" s="41">
        <v>1.5</v>
      </c>
      <c r="F49" s="41">
        <v>24</v>
      </c>
      <c r="G49" s="41">
        <v>24</v>
      </c>
      <c r="H49" s="41"/>
      <c r="I49" s="41"/>
      <c r="J49" s="41"/>
      <c r="K49" s="41"/>
      <c r="L49" s="41"/>
      <c r="M49" s="41"/>
      <c r="N49" s="41"/>
      <c r="O49" s="41"/>
      <c r="P49" s="41"/>
      <c r="Q49" s="41">
        <v>2</v>
      </c>
      <c r="R49" s="41"/>
      <c r="S49" s="63"/>
      <c r="T49" s="63"/>
      <c r="U49" s="42" t="s">
        <v>43</v>
      </c>
    </row>
    <row r="50" spans="1:21" x14ac:dyDescent="0.15">
      <c r="K50" s="13"/>
      <c r="O50" s="13"/>
    </row>
    <row r="51" spans="1:21" x14ac:dyDescent="0.15">
      <c r="K51" s="13"/>
      <c r="O51" s="13"/>
    </row>
    <row r="52" spans="1:21" x14ac:dyDescent="0.15">
      <c r="K52" s="13"/>
      <c r="O52" s="13"/>
    </row>
    <row r="53" spans="1:21" x14ac:dyDescent="0.15">
      <c r="K53" s="13"/>
      <c r="O53" s="13"/>
    </row>
    <row r="54" spans="1:21" x14ac:dyDescent="0.15">
      <c r="K54" s="13"/>
      <c r="O54" s="13"/>
    </row>
    <row r="55" spans="1:21" x14ac:dyDescent="0.15">
      <c r="K55" s="13"/>
      <c r="O55" s="13"/>
    </row>
    <row r="56" spans="1:21" x14ac:dyDescent="0.15">
      <c r="K56" s="13"/>
      <c r="O56" s="13"/>
    </row>
    <row r="57" spans="1:21" x14ac:dyDescent="0.15">
      <c r="K57" s="13"/>
      <c r="O57" s="13"/>
    </row>
    <row r="58" spans="1:21" x14ac:dyDescent="0.15">
      <c r="K58" s="13"/>
      <c r="O58" s="13"/>
    </row>
    <row r="59" spans="1:21" x14ac:dyDescent="0.15">
      <c r="K59" s="13"/>
      <c r="O59" s="13"/>
    </row>
    <row r="60" spans="1:21" x14ac:dyDescent="0.15">
      <c r="K60" s="13"/>
      <c r="O60" s="13"/>
    </row>
    <row r="61" spans="1:21" x14ac:dyDescent="0.15">
      <c r="K61" s="13"/>
      <c r="O61" s="13"/>
    </row>
    <row r="62" spans="1:21" x14ac:dyDescent="0.15">
      <c r="K62" s="13"/>
      <c r="O62" s="13"/>
    </row>
    <row r="63" spans="1:21" x14ac:dyDescent="0.15">
      <c r="K63" s="13"/>
      <c r="O63" s="13"/>
    </row>
    <row r="64" spans="1:21" x14ac:dyDescent="0.15">
      <c r="K64" s="13"/>
      <c r="O64" s="13"/>
    </row>
    <row r="65" spans="11:15" x14ac:dyDescent="0.15">
      <c r="K65" s="13"/>
      <c r="O65" s="13"/>
    </row>
    <row r="66" spans="11:15" x14ac:dyDescent="0.15">
      <c r="K66" s="13"/>
      <c r="O66" s="13"/>
    </row>
    <row r="67" spans="11:15" x14ac:dyDescent="0.15">
      <c r="K67" s="13"/>
      <c r="O67" s="13"/>
    </row>
    <row r="68" spans="11:15" x14ac:dyDescent="0.15">
      <c r="K68" s="13"/>
      <c r="O68" s="13"/>
    </row>
    <row r="69" spans="11:15" x14ac:dyDescent="0.15">
      <c r="K69" s="13"/>
      <c r="O69" s="13"/>
    </row>
    <row r="70" spans="11:15" x14ac:dyDescent="0.15">
      <c r="K70" s="13"/>
      <c r="O70" s="13"/>
    </row>
    <row r="71" spans="11:15" x14ac:dyDescent="0.15">
      <c r="K71" s="13"/>
      <c r="O71" s="13"/>
    </row>
    <row r="72" spans="11:15" x14ac:dyDescent="0.15">
      <c r="K72" s="13"/>
      <c r="O72" s="13"/>
    </row>
    <row r="73" spans="11:15" x14ac:dyDescent="0.15">
      <c r="K73" s="13"/>
      <c r="O73" s="13"/>
    </row>
    <row r="74" spans="11:15" x14ac:dyDescent="0.15">
      <c r="K74" s="13"/>
      <c r="O74" s="13"/>
    </row>
    <row r="75" spans="11:15" x14ac:dyDescent="0.15">
      <c r="K75" s="13"/>
      <c r="O75" s="13"/>
    </row>
    <row r="76" spans="11:15" x14ac:dyDescent="0.15">
      <c r="K76" s="13"/>
      <c r="O76" s="13"/>
    </row>
    <row r="77" spans="11:15" x14ac:dyDescent="0.15">
      <c r="K77" s="13"/>
      <c r="O77" s="13"/>
    </row>
    <row r="78" spans="11:15" x14ac:dyDescent="0.15">
      <c r="K78" s="13"/>
      <c r="O78" s="13"/>
    </row>
    <row r="79" spans="11:15" x14ac:dyDescent="0.15">
      <c r="K79" s="13"/>
      <c r="O79" s="13"/>
    </row>
    <row r="80" spans="11:15" x14ac:dyDescent="0.15">
      <c r="K80" s="13"/>
      <c r="O80" s="13"/>
    </row>
    <row r="81" spans="11:15" x14ac:dyDescent="0.15">
      <c r="K81" s="13"/>
      <c r="O81" s="13"/>
    </row>
    <row r="82" spans="11:15" x14ac:dyDescent="0.15">
      <c r="K82" s="13"/>
      <c r="O82" s="13"/>
    </row>
    <row r="83" spans="11:15" x14ac:dyDescent="0.15">
      <c r="K83" s="13"/>
      <c r="O83" s="13"/>
    </row>
    <row r="84" spans="11:15" x14ac:dyDescent="0.15">
      <c r="K84" s="13"/>
      <c r="O84" s="13"/>
    </row>
    <row r="85" spans="11:15" x14ac:dyDescent="0.15">
      <c r="K85" s="13"/>
      <c r="O85" s="13"/>
    </row>
    <row r="86" spans="11:15" x14ac:dyDescent="0.15">
      <c r="K86" s="13"/>
      <c r="O86" s="13"/>
    </row>
    <row r="87" spans="11:15" x14ac:dyDescent="0.15">
      <c r="K87" s="13"/>
      <c r="O87" s="13"/>
    </row>
    <row r="88" spans="11:15" x14ac:dyDescent="0.15">
      <c r="K88" s="13"/>
      <c r="O88" s="13"/>
    </row>
    <row r="89" spans="11:15" x14ac:dyDescent="0.15">
      <c r="K89" s="13"/>
      <c r="O89" s="13"/>
    </row>
    <row r="90" spans="11:15" x14ac:dyDescent="0.15">
      <c r="K90" s="13"/>
      <c r="O90" s="13"/>
    </row>
    <row r="91" spans="11:15" x14ac:dyDescent="0.15">
      <c r="K91" s="13"/>
      <c r="O91" s="13"/>
    </row>
    <row r="92" spans="11:15" x14ac:dyDescent="0.15">
      <c r="K92" s="13"/>
      <c r="O92" s="13"/>
    </row>
    <row r="93" spans="11:15" x14ac:dyDescent="0.15">
      <c r="K93" s="13"/>
      <c r="O93" s="13"/>
    </row>
    <row r="94" spans="11:15" x14ac:dyDescent="0.15">
      <c r="K94" s="13"/>
      <c r="O94" s="13"/>
    </row>
    <row r="95" spans="11:15" x14ac:dyDescent="0.15">
      <c r="K95" s="13"/>
      <c r="O95" s="13"/>
    </row>
    <row r="96" spans="11:15" x14ac:dyDescent="0.15">
      <c r="K96" s="13"/>
      <c r="O96" s="13"/>
    </row>
    <row r="97" spans="11:15" x14ac:dyDescent="0.15">
      <c r="K97" s="13"/>
      <c r="O97" s="13"/>
    </row>
    <row r="98" spans="11:15" x14ac:dyDescent="0.15">
      <c r="K98" s="13"/>
      <c r="O98" s="13"/>
    </row>
    <row r="99" spans="11:15" x14ac:dyDescent="0.15">
      <c r="K99" s="13"/>
      <c r="O99" s="13"/>
    </row>
    <row r="100" spans="11:15" x14ac:dyDescent="0.15">
      <c r="K100" s="13"/>
      <c r="O100" s="13"/>
    </row>
    <row r="101" spans="11:15" x14ac:dyDescent="0.15">
      <c r="K101" s="13"/>
      <c r="O101" s="13"/>
    </row>
    <row r="102" spans="11:15" x14ac:dyDescent="0.15">
      <c r="K102" s="13"/>
      <c r="O102" s="13"/>
    </row>
    <row r="103" spans="11:15" x14ac:dyDescent="0.15">
      <c r="K103" s="13"/>
      <c r="O103" s="13"/>
    </row>
    <row r="104" spans="11:15" x14ac:dyDescent="0.15">
      <c r="K104" s="13"/>
      <c r="O104" s="13"/>
    </row>
    <row r="105" spans="11:15" x14ac:dyDescent="0.15">
      <c r="K105" s="13"/>
      <c r="O105" s="13"/>
    </row>
    <row r="106" spans="11:15" x14ac:dyDescent="0.15">
      <c r="K106" s="13"/>
      <c r="O106" s="13"/>
    </row>
    <row r="107" spans="11:15" x14ac:dyDescent="0.15">
      <c r="K107" s="13"/>
      <c r="O107" s="13"/>
    </row>
    <row r="108" spans="11:15" x14ac:dyDescent="0.15">
      <c r="K108" s="13"/>
      <c r="O108" s="13"/>
    </row>
    <row r="109" spans="11:15" x14ac:dyDescent="0.15">
      <c r="K109" s="13"/>
      <c r="O109" s="13"/>
    </row>
    <row r="110" spans="11:15" x14ac:dyDescent="0.15">
      <c r="K110" s="13"/>
      <c r="O110" s="13"/>
    </row>
    <row r="111" spans="11:15" x14ac:dyDescent="0.15">
      <c r="K111" s="13"/>
      <c r="O111" s="13"/>
    </row>
    <row r="112" spans="11:15" x14ac:dyDescent="0.15">
      <c r="K112" s="13"/>
      <c r="O112" s="13"/>
    </row>
    <row r="113" spans="11:15" x14ac:dyDescent="0.15">
      <c r="K113" s="13"/>
      <c r="O113" s="13"/>
    </row>
    <row r="114" spans="11:15" x14ac:dyDescent="0.15">
      <c r="K114" s="13"/>
      <c r="O114" s="13"/>
    </row>
    <row r="115" spans="11:15" x14ac:dyDescent="0.15">
      <c r="K115" s="13"/>
      <c r="O115" s="13"/>
    </row>
    <row r="116" spans="11:15" x14ac:dyDescent="0.15">
      <c r="K116" s="13"/>
      <c r="O116" s="13"/>
    </row>
    <row r="117" spans="11:15" x14ac:dyDescent="0.15">
      <c r="K117" s="13"/>
      <c r="O117" s="13"/>
    </row>
    <row r="118" spans="11:15" x14ac:dyDescent="0.15">
      <c r="K118" s="13"/>
      <c r="O118" s="13"/>
    </row>
    <row r="119" spans="11:15" x14ac:dyDescent="0.15">
      <c r="K119" s="13"/>
      <c r="O119" s="13"/>
    </row>
    <row r="120" spans="11:15" x14ac:dyDescent="0.15">
      <c r="K120" s="13"/>
      <c r="O120" s="13"/>
    </row>
    <row r="121" spans="11:15" x14ac:dyDescent="0.15">
      <c r="K121" s="13"/>
      <c r="O121" s="13"/>
    </row>
    <row r="122" spans="11:15" x14ac:dyDescent="0.15">
      <c r="K122" s="13"/>
      <c r="O122" s="13"/>
    </row>
    <row r="123" spans="11:15" x14ac:dyDescent="0.15">
      <c r="K123" s="13"/>
      <c r="O123" s="13"/>
    </row>
    <row r="124" spans="11:15" x14ac:dyDescent="0.15">
      <c r="K124" s="13"/>
      <c r="O124" s="13"/>
    </row>
    <row r="125" spans="11:15" x14ac:dyDescent="0.15">
      <c r="K125" s="13"/>
      <c r="O125" s="13"/>
    </row>
    <row r="126" spans="11:15" x14ac:dyDescent="0.15">
      <c r="K126" s="13"/>
      <c r="O126" s="13"/>
    </row>
    <row r="127" spans="11:15" x14ac:dyDescent="0.15">
      <c r="K127" s="13"/>
      <c r="O127" s="13"/>
    </row>
    <row r="128" spans="11:15" x14ac:dyDescent="0.15">
      <c r="K128" s="13"/>
      <c r="O128" s="13"/>
    </row>
    <row r="129" spans="11:15" x14ac:dyDescent="0.15">
      <c r="K129" s="13"/>
      <c r="O129" s="13"/>
    </row>
    <row r="130" spans="11:15" x14ac:dyDescent="0.15">
      <c r="K130" s="13"/>
      <c r="O130" s="13"/>
    </row>
    <row r="131" spans="11:15" x14ac:dyDescent="0.15">
      <c r="K131" s="13"/>
      <c r="O131" s="13"/>
    </row>
    <row r="132" spans="11:15" x14ac:dyDescent="0.15">
      <c r="K132" s="13"/>
      <c r="O132" s="13"/>
    </row>
    <row r="133" spans="11:15" x14ac:dyDescent="0.15">
      <c r="K133" s="13"/>
      <c r="O133" s="13"/>
    </row>
    <row r="134" spans="11:15" x14ac:dyDescent="0.15">
      <c r="K134" s="13"/>
      <c r="O134" s="13"/>
    </row>
    <row r="135" spans="11:15" x14ac:dyDescent="0.15">
      <c r="K135" s="13"/>
      <c r="O135" s="13"/>
    </row>
    <row r="136" spans="11:15" x14ac:dyDescent="0.15">
      <c r="K136" s="13"/>
      <c r="O136" s="13"/>
    </row>
    <row r="137" spans="11:15" x14ac:dyDescent="0.15">
      <c r="K137" s="13"/>
      <c r="O137" s="13"/>
    </row>
    <row r="138" spans="11:15" x14ac:dyDescent="0.15">
      <c r="K138" s="13"/>
      <c r="O138" s="13"/>
    </row>
    <row r="139" spans="11:15" x14ac:dyDescent="0.15">
      <c r="K139" s="13"/>
      <c r="O139" s="13"/>
    </row>
    <row r="140" spans="11:15" x14ac:dyDescent="0.15">
      <c r="K140" s="13"/>
      <c r="O140" s="13"/>
    </row>
    <row r="141" spans="11:15" x14ac:dyDescent="0.15">
      <c r="K141" s="13"/>
      <c r="O141" s="13"/>
    </row>
    <row r="142" spans="11:15" x14ac:dyDescent="0.15">
      <c r="K142" s="13"/>
      <c r="O142" s="13"/>
    </row>
    <row r="143" spans="11:15" x14ac:dyDescent="0.15">
      <c r="K143" s="13"/>
      <c r="O143" s="13"/>
    </row>
    <row r="144" spans="11:15" x14ac:dyDescent="0.15">
      <c r="K144" s="13"/>
      <c r="O144" s="13"/>
    </row>
    <row r="145" spans="11:15" x14ac:dyDescent="0.15">
      <c r="K145" s="13"/>
      <c r="O145" s="13"/>
    </row>
    <row r="146" spans="11:15" x14ac:dyDescent="0.15">
      <c r="K146" s="13"/>
      <c r="O146" s="13"/>
    </row>
    <row r="147" spans="11:15" x14ac:dyDescent="0.15">
      <c r="K147" s="13"/>
      <c r="O147" s="13"/>
    </row>
    <row r="148" spans="11:15" x14ac:dyDescent="0.15">
      <c r="K148" s="13"/>
      <c r="O148" s="13"/>
    </row>
    <row r="149" spans="11:15" x14ac:dyDescent="0.15">
      <c r="K149" s="13"/>
      <c r="O149" s="13"/>
    </row>
    <row r="150" spans="11:15" x14ac:dyDescent="0.15">
      <c r="K150" s="13"/>
      <c r="O150" s="13"/>
    </row>
    <row r="151" spans="11:15" x14ac:dyDescent="0.15">
      <c r="K151" s="13"/>
      <c r="O151" s="13"/>
    </row>
    <row r="152" spans="11:15" x14ac:dyDescent="0.15">
      <c r="K152" s="13"/>
      <c r="O152" s="13"/>
    </row>
    <row r="153" spans="11:15" x14ac:dyDescent="0.15">
      <c r="K153" s="13"/>
      <c r="O153" s="13"/>
    </row>
    <row r="154" spans="11:15" x14ac:dyDescent="0.15">
      <c r="K154" s="13"/>
      <c r="O154" s="13"/>
    </row>
    <row r="155" spans="11:15" x14ac:dyDescent="0.15">
      <c r="K155" s="13"/>
      <c r="O155" s="13"/>
    </row>
    <row r="156" spans="11:15" x14ac:dyDescent="0.15">
      <c r="K156" s="13"/>
      <c r="O156" s="13"/>
    </row>
    <row r="157" spans="11:15" x14ac:dyDescent="0.15">
      <c r="K157" s="13"/>
      <c r="O157" s="13"/>
    </row>
    <row r="158" spans="11:15" x14ac:dyDescent="0.15">
      <c r="K158" s="13"/>
      <c r="O158" s="13"/>
    </row>
    <row r="159" spans="11:15" x14ac:dyDescent="0.15">
      <c r="K159" s="13"/>
      <c r="O159" s="13"/>
    </row>
    <row r="160" spans="11:15" x14ac:dyDescent="0.15">
      <c r="K160" s="13"/>
      <c r="O160" s="13"/>
    </row>
    <row r="161" spans="11:15" x14ac:dyDescent="0.15">
      <c r="K161" s="13"/>
      <c r="O161" s="13"/>
    </row>
    <row r="162" spans="11:15" x14ac:dyDescent="0.15">
      <c r="K162" s="13"/>
      <c r="O162" s="13"/>
    </row>
    <row r="163" spans="11:15" x14ac:dyDescent="0.15">
      <c r="K163" s="13"/>
      <c r="O163" s="13"/>
    </row>
    <row r="164" spans="11:15" x14ac:dyDescent="0.15">
      <c r="K164" s="13"/>
      <c r="O164" s="13"/>
    </row>
    <row r="165" spans="11:15" x14ac:dyDescent="0.15">
      <c r="K165" s="13"/>
      <c r="O165" s="13"/>
    </row>
    <row r="166" spans="11:15" x14ac:dyDescent="0.15">
      <c r="K166" s="13"/>
      <c r="O166" s="13"/>
    </row>
    <row r="167" spans="11:15" x14ac:dyDescent="0.15">
      <c r="K167" s="13"/>
      <c r="O167" s="13"/>
    </row>
    <row r="168" spans="11:15" x14ac:dyDescent="0.15">
      <c r="K168" s="13"/>
      <c r="O168" s="13"/>
    </row>
    <row r="169" spans="11:15" x14ac:dyDescent="0.15">
      <c r="K169" s="13"/>
      <c r="O169" s="13"/>
    </row>
    <row r="170" spans="11:15" x14ac:dyDescent="0.15">
      <c r="K170" s="13"/>
      <c r="O170" s="13"/>
    </row>
    <row r="171" spans="11:15" x14ac:dyDescent="0.15">
      <c r="K171" s="13"/>
      <c r="O171" s="13"/>
    </row>
    <row r="172" spans="11:15" x14ac:dyDescent="0.15">
      <c r="K172" s="13"/>
      <c r="O172" s="13"/>
    </row>
    <row r="173" spans="11:15" x14ac:dyDescent="0.15">
      <c r="K173" s="13"/>
      <c r="O173" s="13"/>
    </row>
    <row r="174" spans="11:15" x14ac:dyDescent="0.15">
      <c r="K174" s="13"/>
      <c r="O174" s="13"/>
    </row>
    <row r="175" spans="11:15" x14ac:dyDescent="0.15">
      <c r="K175" s="13"/>
      <c r="O175" s="13"/>
    </row>
    <row r="176" spans="11:15" x14ac:dyDescent="0.15">
      <c r="K176" s="13"/>
      <c r="O176" s="13"/>
    </row>
    <row r="177" spans="11:15" x14ac:dyDescent="0.15">
      <c r="K177" s="13"/>
      <c r="O177" s="13"/>
    </row>
    <row r="178" spans="11:15" x14ac:dyDescent="0.15">
      <c r="K178" s="13"/>
      <c r="O178" s="13"/>
    </row>
    <row r="179" spans="11:15" x14ac:dyDescent="0.15">
      <c r="K179" s="13"/>
      <c r="O179" s="13"/>
    </row>
    <row r="180" spans="11:15" x14ac:dyDescent="0.15">
      <c r="K180" s="13"/>
      <c r="O180" s="13"/>
    </row>
    <row r="181" spans="11:15" x14ac:dyDescent="0.15">
      <c r="K181" s="13"/>
      <c r="O181" s="13"/>
    </row>
    <row r="182" spans="11:15" x14ac:dyDescent="0.15">
      <c r="K182" s="13"/>
      <c r="O182" s="13"/>
    </row>
    <row r="183" spans="11:15" x14ac:dyDescent="0.15">
      <c r="K183" s="13"/>
      <c r="O183" s="13"/>
    </row>
    <row r="184" spans="11:15" x14ac:dyDescent="0.15">
      <c r="K184" s="13"/>
      <c r="O184" s="13"/>
    </row>
    <row r="185" spans="11:15" x14ac:dyDescent="0.15">
      <c r="K185" s="13"/>
      <c r="O185" s="13"/>
    </row>
    <row r="186" spans="11:15" x14ac:dyDescent="0.15">
      <c r="K186" s="13"/>
      <c r="O186" s="13"/>
    </row>
    <row r="187" spans="11:15" x14ac:dyDescent="0.15">
      <c r="K187" s="13"/>
      <c r="O187" s="13"/>
    </row>
    <row r="188" spans="11:15" x14ac:dyDescent="0.15">
      <c r="K188" s="13"/>
      <c r="O188" s="13"/>
    </row>
    <row r="189" spans="11:15" x14ac:dyDescent="0.15">
      <c r="K189" s="13"/>
      <c r="O189" s="13"/>
    </row>
    <row r="190" spans="11:15" x14ac:dyDescent="0.15">
      <c r="K190" s="13"/>
      <c r="O190" s="13"/>
    </row>
    <row r="191" spans="11:15" x14ac:dyDescent="0.15">
      <c r="K191" s="13"/>
      <c r="O191" s="13"/>
    </row>
    <row r="192" spans="11:15" x14ac:dyDescent="0.15">
      <c r="K192" s="13"/>
      <c r="O192" s="13"/>
    </row>
    <row r="193" spans="11:15" x14ac:dyDescent="0.15">
      <c r="K193" s="13"/>
      <c r="O193" s="13"/>
    </row>
    <row r="194" spans="11:15" x14ac:dyDescent="0.15">
      <c r="K194" s="13"/>
      <c r="O194" s="13"/>
    </row>
    <row r="195" spans="11:15" x14ac:dyDescent="0.15">
      <c r="K195" s="13"/>
      <c r="O195" s="13"/>
    </row>
    <row r="196" spans="11:15" x14ac:dyDescent="0.15">
      <c r="K196" s="13"/>
      <c r="O196" s="13"/>
    </row>
    <row r="197" spans="11:15" x14ac:dyDescent="0.15">
      <c r="K197" s="13"/>
      <c r="O197" s="13"/>
    </row>
    <row r="198" spans="11:15" x14ac:dyDescent="0.15">
      <c r="K198" s="13"/>
      <c r="O198" s="13"/>
    </row>
    <row r="199" spans="11:15" x14ac:dyDescent="0.15">
      <c r="K199" s="13"/>
      <c r="O199" s="13"/>
    </row>
    <row r="200" spans="11:15" x14ac:dyDescent="0.15">
      <c r="K200" s="13"/>
      <c r="O200" s="13"/>
    </row>
    <row r="201" spans="11:15" x14ac:dyDescent="0.15">
      <c r="K201" s="13"/>
      <c r="O201" s="13"/>
    </row>
    <row r="202" spans="11:15" x14ac:dyDescent="0.15">
      <c r="K202" s="13"/>
      <c r="O202" s="13"/>
    </row>
    <row r="203" spans="11:15" x14ac:dyDescent="0.15">
      <c r="K203" s="13"/>
      <c r="O203" s="13"/>
    </row>
    <row r="204" spans="11:15" x14ac:dyDescent="0.15">
      <c r="K204" s="13"/>
      <c r="O204" s="13"/>
    </row>
    <row r="205" spans="11:15" x14ac:dyDescent="0.15">
      <c r="K205" s="13"/>
      <c r="O205" s="13"/>
    </row>
    <row r="206" spans="11:15" x14ac:dyDescent="0.15">
      <c r="K206" s="13"/>
      <c r="O206" s="13"/>
    </row>
    <row r="207" spans="11:15" x14ac:dyDescent="0.15">
      <c r="K207" s="13"/>
      <c r="O207" s="13"/>
    </row>
    <row r="208" spans="11:15" x14ac:dyDescent="0.15">
      <c r="K208" s="13"/>
      <c r="O208" s="13"/>
    </row>
    <row r="209" spans="11:15" x14ac:dyDescent="0.15">
      <c r="K209" s="13"/>
      <c r="O209" s="13"/>
    </row>
    <row r="210" spans="11:15" x14ac:dyDescent="0.15">
      <c r="K210" s="13"/>
      <c r="O210" s="13"/>
    </row>
    <row r="211" spans="11:15" x14ac:dyDescent="0.15">
      <c r="K211" s="13"/>
      <c r="O211" s="13"/>
    </row>
    <row r="212" spans="11:15" x14ac:dyDescent="0.15">
      <c r="K212" s="13"/>
      <c r="O212" s="13"/>
    </row>
    <row r="213" spans="11:15" x14ac:dyDescent="0.15">
      <c r="K213" s="13"/>
      <c r="O213" s="13"/>
    </row>
    <row r="214" spans="11:15" x14ac:dyDescent="0.15">
      <c r="K214" s="13"/>
      <c r="O214" s="13"/>
    </row>
    <row r="215" spans="11:15" x14ac:dyDescent="0.15">
      <c r="K215" s="13"/>
      <c r="O215" s="13"/>
    </row>
    <row r="216" spans="11:15" x14ac:dyDescent="0.15">
      <c r="K216" s="13"/>
      <c r="O216" s="13"/>
    </row>
    <row r="217" spans="11:15" x14ac:dyDescent="0.15">
      <c r="K217" s="13"/>
      <c r="O217" s="13"/>
    </row>
    <row r="218" spans="11:15" x14ac:dyDescent="0.15">
      <c r="K218" s="13"/>
      <c r="O218" s="13"/>
    </row>
    <row r="219" spans="11:15" x14ac:dyDescent="0.15">
      <c r="K219" s="13"/>
      <c r="O219" s="13"/>
    </row>
    <row r="220" spans="11:15" x14ac:dyDescent="0.15">
      <c r="K220" s="13"/>
      <c r="O220" s="13"/>
    </row>
    <row r="221" spans="11:15" x14ac:dyDescent="0.15">
      <c r="K221" s="13"/>
      <c r="O221" s="13"/>
    </row>
    <row r="222" spans="11:15" x14ac:dyDescent="0.15">
      <c r="K222" s="13"/>
      <c r="O222" s="13"/>
    </row>
    <row r="223" spans="11:15" x14ac:dyDescent="0.15">
      <c r="K223" s="13"/>
      <c r="O223" s="13"/>
    </row>
    <row r="224" spans="11:15" x14ac:dyDescent="0.15">
      <c r="K224" s="13"/>
      <c r="O224" s="13"/>
    </row>
    <row r="225" spans="11:15" x14ac:dyDescent="0.15">
      <c r="K225" s="13"/>
      <c r="O225" s="13"/>
    </row>
    <row r="226" spans="11:15" x14ac:dyDescent="0.15">
      <c r="K226" s="13"/>
      <c r="O226" s="13"/>
    </row>
    <row r="227" spans="11:15" x14ac:dyDescent="0.15">
      <c r="K227" s="13"/>
      <c r="O227" s="13"/>
    </row>
    <row r="228" spans="11:15" x14ac:dyDescent="0.15">
      <c r="K228" s="13"/>
      <c r="O228" s="13"/>
    </row>
    <row r="229" spans="11:15" x14ac:dyDescent="0.15">
      <c r="K229" s="13"/>
      <c r="O229" s="13"/>
    </row>
    <row r="230" spans="11:15" x14ac:dyDescent="0.15">
      <c r="K230" s="13"/>
      <c r="O230" s="13"/>
    </row>
    <row r="231" spans="11:15" x14ac:dyDescent="0.15">
      <c r="K231" s="13"/>
      <c r="O231" s="13"/>
    </row>
    <row r="232" spans="11:15" x14ac:dyDescent="0.15">
      <c r="K232" s="13"/>
      <c r="O232" s="13"/>
    </row>
    <row r="233" spans="11:15" x14ac:dyDescent="0.15">
      <c r="K233" s="13"/>
      <c r="O233" s="13"/>
    </row>
    <row r="234" spans="11:15" x14ac:dyDescent="0.15">
      <c r="K234" s="13"/>
      <c r="O234" s="13"/>
    </row>
    <row r="235" spans="11:15" x14ac:dyDescent="0.15">
      <c r="K235" s="13"/>
      <c r="O235" s="13"/>
    </row>
    <row r="236" spans="11:15" x14ac:dyDescent="0.15">
      <c r="K236" s="13"/>
      <c r="O236" s="13"/>
    </row>
    <row r="237" spans="11:15" x14ac:dyDescent="0.15">
      <c r="K237" s="13"/>
      <c r="O237" s="13"/>
    </row>
    <row r="238" spans="11:15" x14ac:dyDescent="0.15">
      <c r="K238" s="13"/>
      <c r="O238" s="13"/>
    </row>
    <row r="239" spans="11:15" x14ac:dyDescent="0.15">
      <c r="K239" s="13"/>
      <c r="O239" s="13"/>
    </row>
    <row r="240" spans="11:15" x14ac:dyDescent="0.15">
      <c r="K240" s="13"/>
      <c r="O240" s="13"/>
    </row>
    <row r="241" spans="11:15" x14ac:dyDescent="0.15">
      <c r="K241" s="13"/>
      <c r="O241" s="13"/>
    </row>
    <row r="242" spans="11:15" x14ac:dyDescent="0.15">
      <c r="K242" s="13"/>
      <c r="O242" s="13"/>
    </row>
    <row r="243" spans="11:15" x14ac:dyDescent="0.15">
      <c r="K243" s="13"/>
      <c r="O243" s="13"/>
    </row>
    <row r="244" spans="11:15" x14ac:dyDescent="0.15">
      <c r="K244" s="13"/>
      <c r="O244" s="13"/>
    </row>
    <row r="245" spans="11:15" x14ac:dyDescent="0.15">
      <c r="K245" s="13"/>
      <c r="O245" s="13"/>
    </row>
    <row r="246" spans="11:15" x14ac:dyDescent="0.15">
      <c r="K246" s="13"/>
      <c r="O246" s="13"/>
    </row>
    <row r="247" spans="11:15" x14ac:dyDescent="0.15">
      <c r="K247" s="13"/>
      <c r="O247" s="13"/>
    </row>
    <row r="248" spans="11:15" x14ac:dyDescent="0.15">
      <c r="K248" s="13"/>
      <c r="O248" s="13"/>
    </row>
    <row r="249" spans="11:15" x14ac:dyDescent="0.15">
      <c r="K249" s="13"/>
      <c r="O249" s="13"/>
    </row>
    <row r="250" spans="11:15" x14ac:dyDescent="0.15">
      <c r="K250" s="13"/>
      <c r="O250" s="13"/>
    </row>
    <row r="251" spans="11:15" x14ac:dyDescent="0.15">
      <c r="K251" s="13"/>
      <c r="O251" s="13"/>
    </row>
    <row r="252" spans="11:15" x14ac:dyDescent="0.15">
      <c r="K252" s="13"/>
      <c r="O252" s="13"/>
    </row>
    <row r="253" spans="11:15" x14ac:dyDescent="0.15">
      <c r="K253" s="13"/>
      <c r="O253" s="13"/>
    </row>
    <row r="254" spans="11:15" x14ac:dyDescent="0.15">
      <c r="K254" s="13"/>
      <c r="O254" s="13"/>
    </row>
    <row r="255" spans="11:15" x14ac:dyDescent="0.15">
      <c r="K255" s="13"/>
      <c r="O255" s="13"/>
    </row>
    <row r="256" spans="11:15" x14ac:dyDescent="0.15">
      <c r="K256" s="13"/>
      <c r="O256" s="13"/>
    </row>
    <row r="257" spans="11:15" x14ac:dyDescent="0.15">
      <c r="K257" s="13"/>
      <c r="O257" s="13"/>
    </row>
    <row r="258" spans="11:15" x14ac:dyDescent="0.15">
      <c r="K258" s="13"/>
      <c r="O258" s="13"/>
    </row>
    <row r="259" spans="11:15" x14ac:dyDescent="0.15">
      <c r="K259" s="13"/>
      <c r="O259" s="13"/>
    </row>
    <row r="260" spans="11:15" x14ac:dyDescent="0.15">
      <c r="K260" s="13"/>
      <c r="O260" s="13"/>
    </row>
    <row r="261" spans="11:15" x14ac:dyDescent="0.15">
      <c r="K261" s="13"/>
      <c r="O261" s="13"/>
    </row>
    <row r="262" spans="11:15" x14ac:dyDescent="0.15">
      <c r="K262" s="13"/>
      <c r="O262" s="13"/>
    </row>
    <row r="263" spans="11:15" x14ac:dyDescent="0.15">
      <c r="K263" s="13"/>
      <c r="O263" s="13"/>
    </row>
    <row r="264" spans="11:15" x14ac:dyDescent="0.15">
      <c r="K264" s="13"/>
      <c r="O264" s="13"/>
    </row>
    <row r="265" spans="11:15" x14ac:dyDescent="0.15">
      <c r="K265" s="13"/>
      <c r="O265" s="13"/>
    </row>
    <row r="266" spans="11:15" x14ac:dyDescent="0.15">
      <c r="K266" s="13"/>
      <c r="O266" s="13"/>
    </row>
    <row r="267" spans="11:15" x14ac:dyDescent="0.15">
      <c r="K267" s="13"/>
      <c r="O267" s="13"/>
    </row>
    <row r="268" spans="11:15" x14ac:dyDescent="0.15">
      <c r="K268" s="13"/>
      <c r="O268" s="13"/>
    </row>
    <row r="269" spans="11:15" x14ac:dyDescent="0.15">
      <c r="K269" s="13"/>
      <c r="O269" s="13"/>
    </row>
    <row r="270" spans="11:15" x14ac:dyDescent="0.15">
      <c r="K270" s="13"/>
      <c r="O270" s="13"/>
    </row>
    <row r="271" spans="11:15" x14ac:dyDescent="0.15">
      <c r="K271" s="13"/>
      <c r="O271" s="13"/>
    </row>
    <row r="272" spans="11:15" x14ac:dyDescent="0.15">
      <c r="K272" s="13"/>
      <c r="O272" s="13"/>
    </row>
    <row r="273" spans="11:15" x14ac:dyDescent="0.15">
      <c r="K273" s="13"/>
      <c r="O273" s="13"/>
    </row>
    <row r="274" spans="11:15" x14ac:dyDescent="0.15">
      <c r="K274" s="13"/>
      <c r="O274" s="13"/>
    </row>
    <row r="275" spans="11:15" x14ac:dyDescent="0.15">
      <c r="K275" s="13"/>
      <c r="O275" s="13"/>
    </row>
    <row r="276" spans="11:15" x14ac:dyDescent="0.15">
      <c r="K276" s="13"/>
      <c r="O276" s="13"/>
    </row>
    <row r="277" spans="11:15" x14ac:dyDescent="0.15">
      <c r="K277" s="13"/>
      <c r="O277" s="13"/>
    </row>
    <row r="278" spans="11:15" x14ac:dyDescent="0.15">
      <c r="K278" s="13"/>
      <c r="O278" s="13"/>
    </row>
    <row r="279" spans="11:15" x14ac:dyDescent="0.15">
      <c r="K279" s="13"/>
      <c r="O279" s="13"/>
    </row>
    <row r="280" spans="11:15" x14ac:dyDescent="0.15">
      <c r="K280" s="13"/>
      <c r="O280" s="13"/>
    </row>
    <row r="281" spans="11:15" x14ac:dyDescent="0.15">
      <c r="K281" s="13"/>
      <c r="O281" s="13"/>
    </row>
    <row r="282" spans="11:15" x14ac:dyDescent="0.15">
      <c r="K282" s="13"/>
      <c r="O282" s="13"/>
    </row>
    <row r="283" spans="11:15" x14ac:dyDescent="0.15">
      <c r="K283" s="13"/>
      <c r="O283" s="13"/>
    </row>
    <row r="284" spans="11:15" x14ac:dyDescent="0.15">
      <c r="K284" s="13"/>
      <c r="O284" s="13"/>
    </row>
    <row r="285" spans="11:15" x14ac:dyDescent="0.15">
      <c r="K285" s="13"/>
      <c r="O285" s="13"/>
    </row>
    <row r="286" spans="11:15" x14ac:dyDescent="0.15">
      <c r="K286" s="13"/>
      <c r="O286" s="13"/>
    </row>
    <row r="287" spans="11:15" x14ac:dyDescent="0.15">
      <c r="K287" s="13"/>
      <c r="O287" s="13"/>
    </row>
    <row r="288" spans="11:15" x14ac:dyDescent="0.15">
      <c r="K288" s="13"/>
      <c r="O288" s="13"/>
    </row>
    <row r="289" spans="11:15" x14ac:dyDescent="0.15">
      <c r="K289" s="13"/>
      <c r="O289" s="13"/>
    </row>
    <row r="290" spans="11:15" x14ac:dyDescent="0.15">
      <c r="K290" s="13"/>
      <c r="O290" s="13"/>
    </row>
    <row r="291" spans="11:15" x14ac:dyDescent="0.15">
      <c r="K291" s="13"/>
      <c r="O291" s="13"/>
    </row>
    <row r="292" spans="11:15" x14ac:dyDescent="0.15">
      <c r="K292" s="13"/>
      <c r="O292" s="13"/>
    </row>
    <row r="293" spans="11:15" x14ac:dyDescent="0.15">
      <c r="K293" s="13"/>
      <c r="O293" s="13"/>
    </row>
    <row r="294" spans="11:15" x14ac:dyDescent="0.15">
      <c r="K294" s="13"/>
      <c r="O294" s="13"/>
    </row>
    <row r="295" spans="11:15" x14ac:dyDescent="0.15">
      <c r="K295" s="13"/>
      <c r="O295" s="13"/>
    </row>
    <row r="296" spans="11:15" x14ac:dyDescent="0.15">
      <c r="K296" s="13"/>
      <c r="O296" s="13"/>
    </row>
    <row r="297" spans="11:15" x14ac:dyDescent="0.15">
      <c r="K297" s="13"/>
      <c r="O297" s="13"/>
    </row>
    <row r="298" spans="11:15" x14ac:dyDescent="0.15">
      <c r="K298" s="13"/>
      <c r="O298" s="13"/>
    </row>
    <row r="299" spans="11:15" x14ac:dyDescent="0.15">
      <c r="K299" s="13"/>
      <c r="O299" s="13"/>
    </row>
    <row r="300" spans="11:15" x14ac:dyDescent="0.15">
      <c r="K300" s="13"/>
      <c r="O300" s="13"/>
    </row>
    <row r="301" spans="11:15" x14ac:dyDescent="0.15">
      <c r="K301" s="13"/>
      <c r="O301" s="13"/>
    </row>
    <row r="302" spans="11:15" x14ac:dyDescent="0.15">
      <c r="K302" s="13"/>
      <c r="O302" s="13"/>
    </row>
    <row r="303" spans="11:15" x14ac:dyDescent="0.15">
      <c r="K303" s="13"/>
      <c r="O303" s="13"/>
    </row>
    <row r="304" spans="11:15" x14ac:dyDescent="0.15">
      <c r="K304" s="13"/>
      <c r="O304" s="13"/>
    </row>
    <row r="305" spans="11:15" x14ac:dyDescent="0.15">
      <c r="K305" s="13"/>
      <c r="O305" s="13"/>
    </row>
    <row r="306" spans="11:15" x14ac:dyDescent="0.15">
      <c r="K306" s="13"/>
      <c r="O306" s="13"/>
    </row>
    <row r="307" spans="11:15" x14ac:dyDescent="0.15">
      <c r="K307" s="13"/>
      <c r="O307" s="13"/>
    </row>
    <row r="308" spans="11:15" x14ac:dyDescent="0.15">
      <c r="K308" s="13"/>
      <c r="O308" s="13"/>
    </row>
    <row r="309" spans="11:15" x14ac:dyDescent="0.15">
      <c r="K309" s="13"/>
      <c r="O309" s="13"/>
    </row>
    <row r="310" spans="11:15" x14ac:dyDescent="0.15">
      <c r="K310" s="13"/>
      <c r="O310" s="13"/>
    </row>
    <row r="311" spans="11:15" x14ac:dyDescent="0.15">
      <c r="K311" s="13"/>
      <c r="O311" s="13"/>
    </row>
    <row r="312" spans="11:15" x14ac:dyDescent="0.15">
      <c r="K312" s="13"/>
      <c r="O312" s="13"/>
    </row>
    <row r="313" spans="11:15" x14ac:dyDescent="0.15">
      <c r="K313" s="13"/>
      <c r="O313" s="13"/>
    </row>
    <row r="314" spans="11:15" x14ac:dyDescent="0.15">
      <c r="K314" s="13"/>
      <c r="O314" s="13"/>
    </row>
    <row r="315" spans="11:15" x14ac:dyDescent="0.15">
      <c r="K315" s="13"/>
      <c r="O315" s="13"/>
    </row>
    <row r="316" spans="11:15" x14ac:dyDescent="0.15">
      <c r="K316" s="13"/>
      <c r="O316" s="13"/>
    </row>
    <row r="317" spans="11:15" x14ac:dyDescent="0.15">
      <c r="K317" s="13"/>
      <c r="O317" s="13"/>
    </row>
    <row r="318" spans="11:15" x14ac:dyDescent="0.15">
      <c r="K318" s="13"/>
      <c r="O318" s="13"/>
    </row>
    <row r="319" spans="11:15" x14ac:dyDescent="0.15">
      <c r="K319" s="13"/>
      <c r="O319" s="13"/>
    </row>
    <row r="320" spans="11:15" x14ac:dyDescent="0.15">
      <c r="K320" s="13"/>
      <c r="O320" s="13"/>
    </row>
    <row r="321" spans="11:15" x14ac:dyDescent="0.15">
      <c r="K321" s="13"/>
      <c r="O321" s="13"/>
    </row>
    <row r="322" spans="11:15" x14ac:dyDescent="0.15">
      <c r="K322" s="13"/>
      <c r="O322" s="13"/>
    </row>
    <row r="323" spans="11:15" x14ac:dyDescent="0.15">
      <c r="K323" s="13"/>
      <c r="O323" s="13"/>
    </row>
    <row r="324" spans="11:15" x14ac:dyDescent="0.15">
      <c r="K324" s="13"/>
      <c r="O324" s="13"/>
    </row>
    <row r="325" spans="11:15" x14ac:dyDescent="0.15">
      <c r="K325" s="13"/>
      <c r="O325" s="13"/>
    </row>
    <row r="326" spans="11:15" x14ac:dyDescent="0.15">
      <c r="K326" s="13"/>
      <c r="O326" s="13"/>
    </row>
    <row r="327" spans="11:15" x14ac:dyDescent="0.15">
      <c r="K327" s="13"/>
      <c r="O327" s="13"/>
    </row>
    <row r="328" spans="11:15" x14ac:dyDescent="0.15">
      <c r="K328" s="13"/>
      <c r="O328" s="13"/>
    </row>
    <row r="329" spans="11:15" x14ac:dyDescent="0.15">
      <c r="K329" s="13"/>
      <c r="O329" s="13"/>
    </row>
    <row r="330" spans="11:15" x14ac:dyDescent="0.15">
      <c r="K330" s="13"/>
      <c r="O330" s="13"/>
    </row>
    <row r="331" spans="11:15" x14ac:dyDescent="0.15">
      <c r="K331" s="13"/>
      <c r="O331" s="13"/>
    </row>
    <row r="332" spans="11:15" x14ac:dyDescent="0.15">
      <c r="K332" s="13"/>
      <c r="O332" s="13"/>
    </row>
    <row r="333" spans="11:15" x14ac:dyDescent="0.15">
      <c r="K333" s="13"/>
      <c r="O333" s="13"/>
    </row>
    <row r="334" spans="11:15" x14ac:dyDescent="0.15">
      <c r="K334" s="13"/>
      <c r="O334" s="13"/>
    </row>
    <row r="335" spans="11:15" x14ac:dyDescent="0.15">
      <c r="K335" s="13"/>
      <c r="O335" s="13"/>
    </row>
    <row r="336" spans="11:15" x14ac:dyDescent="0.15">
      <c r="K336" s="13"/>
      <c r="O336" s="13"/>
    </row>
    <row r="337" spans="11:15" x14ac:dyDescent="0.15">
      <c r="K337" s="13"/>
      <c r="O337" s="13"/>
    </row>
    <row r="338" spans="11:15" x14ac:dyDescent="0.15">
      <c r="K338" s="13"/>
      <c r="O338" s="13"/>
    </row>
    <row r="339" spans="11:15" x14ac:dyDescent="0.15">
      <c r="K339" s="13"/>
      <c r="O339" s="13"/>
    </row>
    <row r="340" spans="11:15" x14ac:dyDescent="0.15">
      <c r="K340" s="13"/>
      <c r="O340" s="13"/>
    </row>
    <row r="341" spans="11:15" x14ac:dyDescent="0.15">
      <c r="K341" s="13"/>
      <c r="O341" s="13"/>
    </row>
    <row r="342" spans="11:15" x14ac:dyDescent="0.15">
      <c r="K342" s="13"/>
      <c r="O342" s="13"/>
    </row>
    <row r="343" spans="11:15" x14ac:dyDescent="0.15">
      <c r="K343" s="13"/>
      <c r="O343" s="13"/>
    </row>
    <row r="344" spans="11:15" x14ac:dyDescent="0.15">
      <c r="K344" s="13"/>
      <c r="O344" s="13"/>
    </row>
    <row r="345" spans="11:15" x14ac:dyDescent="0.15">
      <c r="K345" s="13"/>
      <c r="O345" s="13"/>
    </row>
    <row r="346" spans="11:15" x14ac:dyDescent="0.15">
      <c r="K346" s="13"/>
      <c r="O346" s="13"/>
    </row>
    <row r="347" spans="11:15" x14ac:dyDescent="0.15">
      <c r="K347" s="13"/>
      <c r="O347" s="13"/>
    </row>
    <row r="348" spans="11:15" x14ac:dyDescent="0.15">
      <c r="K348" s="13"/>
      <c r="O348" s="13"/>
    </row>
    <row r="349" spans="11:15" x14ac:dyDescent="0.15">
      <c r="K349" s="13"/>
      <c r="O349" s="13"/>
    </row>
    <row r="350" spans="11:15" x14ac:dyDescent="0.15">
      <c r="K350" s="13"/>
      <c r="O350" s="13"/>
    </row>
    <row r="351" spans="11:15" x14ac:dyDescent="0.15">
      <c r="K351" s="13"/>
      <c r="O351" s="13"/>
    </row>
    <row r="352" spans="11:15" x14ac:dyDescent="0.15">
      <c r="K352" s="13"/>
      <c r="O352" s="13"/>
    </row>
    <row r="353" spans="11:15" x14ac:dyDescent="0.15">
      <c r="K353" s="13"/>
      <c r="O353" s="13"/>
    </row>
    <row r="354" spans="11:15" x14ac:dyDescent="0.15">
      <c r="K354" s="13"/>
      <c r="O354" s="13"/>
    </row>
    <row r="355" spans="11:15" x14ac:dyDescent="0.15">
      <c r="K355" s="13"/>
      <c r="O355" s="13"/>
    </row>
    <row r="356" spans="11:15" x14ac:dyDescent="0.15">
      <c r="K356" s="13"/>
      <c r="O356" s="13"/>
    </row>
    <row r="357" spans="11:15" x14ac:dyDescent="0.15">
      <c r="K357" s="13"/>
      <c r="O357" s="13"/>
    </row>
    <row r="358" spans="11:15" x14ac:dyDescent="0.15">
      <c r="K358" s="13"/>
      <c r="O358" s="13"/>
    </row>
    <row r="359" spans="11:15" x14ac:dyDescent="0.15">
      <c r="K359" s="13"/>
      <c r="O359" s="13"/>
    </row>
    <row r="360" spans="11:15" x14ac:dyDescent="0.15">
      <c r="K360" s="13"/>
      <c r="O360" s="13"/>
    </row>
    <row r="361" spans="11:15" x14ac:dyDescent="0.15">
      <c r="K361" s="13"/>
      <c r="O361" s="13"/>
    </row>
    <row r="362" spans="11:15" x14ac:dyDescent="0.15">
      <c r="K362" s="13"/>
      <c r="O362" s="13"/>
    </row>
    <row r="363" spans="11:15" x14ac:dyDescent="0.15">
      <c r="K363" s="13"/>
      <c r="O363" s="13"/>
    </row>
    <row r="364" spans="11:15" x14ac:dyDescent="0.15">
      <c r="K364" s="13"/>
      <c r="O364" s="13"/>
    </row>
    <row r="365" spans="11:15" x14ac:dyDescent="0.15">
      <c r="K365" s="13"/>
      <c r="O365" s="13"/>
    </row>
    <row r="366" spans="11:15" x14ac:dyDescent="0.15">
      <c r="K366" s="13"/>
      <c r="O366" s="13"/>
    </row>
    <row r="367" spans="11:15" x14ac:dyDescent="0.15">
      <c r="K367" s="13"/>
      <c r="O367" s="13"/>
    </row>
    <row r="368" spans="11:15" x14ac:dyDescent="0.15">
      <c r="K368" s="13"/>
      <c r="O368" s="13"/>
    </row>
    <row r="369" spans="11:15" x14ac:dyDescent="0.15">
      <c r="K369" s="13"/>
      <c r="O369" s="13"/>
    </row>
    <row r="370" spans="11:15" x14ac:dyDescent="0.15">
      <c r="K370" s="13"/>
      <c r="O370" s="13"/>
    </row>
    <row r="371" spans="11:15" x14ac:dyDescent="0.15">
      <c r="K371" s="13"/>
      <c r="O371" s="13"/>
    </row>
    <row r="372" spans="11:15" x14ac:dyDescent="0.15">
      <c r="K372" s="13"/>
      <c r="O372" s="13"/>
    </row>
    <row r="373" spans="11:15" x14ac:dyDescent="0.15">
      <c r="K373" s="13"/>
      <c r="O373" s="13"/>
    </row>
    <row r="374" spans="11:15" x14ac:dyDescent="0.15">
      <c r="K374" s="13"/>
      <c r="O374" s="13"/>
    </row>
    <row r="375" spans="11:15" x14ac:dyDescent="0.15">
      <c r="K375" s="13"/>
      <c r="O375" s="13"/>
    </row>
    <row r="376" spans="11:15" x14ac:dyDescent="0.15">
      <c r="K376" s="13"/>
      <c r="O376" s="13"/>
    </row>
    <row r="377" spans="11:15" x14ac:dyDescent="0.15">
      <c r="K377" s="13"/>
      <c r="O377" s="13"/>
    </row>
    <row r="378" spans="11:15" x14ac:dyDescent="0.15">
      <c r="K378" s="13"/>
      <c r="O378" s="13"/>
    </row>
    <row r="379" spans="11:15" x14ac:dyDescent="0.15">
      <c r="K379" s="13"/>
      <c r="O379" s="13"/>
    </row>
    <row r="380" spans="11:15" x14ac:dyDescent="0.15">
      <c r="K380" s="13"/>
      <c r="O380" s="13"/>
    </row>
    <row r="381" spans="11:15" x14ac:dyDescent="0.15">
      <c r="K381" s="13"/>
      <c r="O381" s="13"/>
    </row>
    <row r="382" spans="11:15" x14ac:dyDescent="0.15">
      <c r="K382" s="13"/>
      <c r="O382" s="13"/>
    </row>
    <row r="383" spans="11:15" x14ac:dyDescent="0.15">
      <c r="K383" s="13"/>
      <c r="O383" s="13"/>
    </row>
    <row r="384" spans="11:15" x14ac:dyDescent="0.15">
      <c r="K384" s="13"/>
      <c r="O384" s="13"/>
    </row>
    <row r="385" spans="11:15" x14ac:dyDescent="0.15">
      <c r="K385" s="13"/>
      <c r="O385" s="13"/>
    </row>
    <row r="386" spans="11:15" x14ac:dyDescent="0.15">
      <c r="K386" s="13"/>
      <c r="O386" s="13"/>
    </row>
    <row r="387" spans="11:15" x14ac:dyDescent="0.15">
      <c r="K387" s="13"/>
      <c r="O387" s="13"/>
    </row>
    <row r="388" spans="11:15" x14ac:dyDescent="0.15">
      <c r="K388" s="13"/>
      <c r="O388" s="13"/>
    </row>
    <row r="389" spans="11:15" x14ac:dyDescent="0.15">
      <c r="K389" s="13"/>
      <c r="O389" s="13"/>
    </row>
    <row r="390" spans="11:15" x14ac:dyDescent="0.15">
      <c r="K390" s="13"/>
      <c r="O390" s="13"/>
    </row>
    <row r="391" spans="11:15" x14ac:dyDescent="0.15">
      <c r="K391" s="13"/>
      <c r="O391" s="13"/>
    </row>
    <row r="392" spans="11:15" x14ac:dyDescent="0.15">
      <c r="K392" s="13"/>
      <c r="O392" s="13"/>
    </row>
    <row r="393" spans="11:15" x14ac:dyDescent="0.15">
      <c r="K393" s="13"/>
      <c r="O393" s="13"/>
    </row>
    <row r="394" spans="11:15" x14ac:dyDescent="0.15">
      <c r="K394" s="13"/>
      <c r="O394" s="13"/>
    </row>
    <row r="395" spans="11:15" x14ac:dyDescent="0.15">
      <c r="K395" s="13"/>
      <c r="O395" s="13"/>
    </row>
    <row r="396" spans="11:15" x14ac:dyDescent="0.15">
      <c r="K396" s="13"/>
      <c r="O396" s="13"/>
    </row>
    <row r="397" spans="11:15" x14ac:dyDescent="0.15">
      <c r="K397" s="13"/>
      <c r="O397" s="13"/>
    </row>
    <row r="398" spans="11:15" x14ac:dyDescent="0.15">
      <c r="K398" s="13"/>
      <c r="O398" s="13"/>
    </row>
    <row r="399" spans="11:15" x14ac:dyDescent="0.15">
      <c r="K399" s="13"/>
      <c r="O399" s="13"/>
    </row>
    <row r="400" spans="11:15" x14ac:dyDescent="0.15">
      <c r="K400" s="13"/>
      <c r="O400" s="13"/>
    </row>
    <row r="401" spans="11:15" x14ac:dyDescent="0.15">
      <c r="K401" s="13"/>
      <c r="O401" s="13"/>
    </row>
    <row r="402" spans="11:15" x14ac:dyDescent="0.15">
      <c r="K402" s="13"/>
      <c r="O402" s="13"/>
    </row>
    <row r="403" spans="11:15" x14ac:dyDescent="0.15">
      <c r="K403" s="13"/>
      <c r="O403" s="13"/>
    </row>
    <row r="404" spans="11:15" x14ac:dyDescent="0.15">
      <c r="K404" s="13"/>
      <c r="O404" s="13"/>
    </row>
    <row r="405" spans="11:15" x14ac:dyDescent="0.15">
      <c r="K405" s="13"/>
      <c r="O405" s="13"/>
    </row>
    <row r="406" spans="11:15" x14ac:dyDescent="0.15">
      <c r="K406" s="13"/>
      <c r="O406" s="13"/>
    </row>
    <row r="407" spans="11:15" x14ac:dyDescent="0.15">
      <c r="K407" s="13"/>
      <c r="O407" s="13"/>
    </row>
    <row r="408" spans="11:15" x14ac:dyDescent="0.15">
      <c r="K408" s="13"/>
      <c r="O408" s="13"/>
    </row>
    <row r="409" spans="11:15" x14ac:dyDescent="0.15">
      <c r="K409" s="13"/>
      <c r="O409" s="13"/>
    </row>
    <row r="410" spans="11:15" x14ac:dyDescent="0.15">
      <c r="K410" s="13"/>
      <c r="O410" s="13"/>
    </row>
    <row r="411" spans="11:15" x14ac:dyDescent="0.15">
      <c r="K411" s="13"/>
      <c r="O411" s="13"/>
    </row>
    <row r="412" spans="11:15" x14ac:dyDescent="0.15">
      <c r="K412" s="13"/>
      <c r="O412" s="13"/>
    </row>
    <row r="413" spans="11:15" x14ac:dyDescent="0.15">
      <c r="K413" s="13"/>
      <c r="O413" s="13"/>
    </row>
    <row r="414" spans="11:15" x14ac:dyDescent="0.15">
      <c r="K414" s="13"/>
      <c r="O414" s="13"/>
    </row>
    <row r="415" spans="11:15" x14ac:dyDescent="0.15">
      <c r="K415" s="13"/>
      <c r="O415" s="13"/>
    </row>
    <row r="416" spans="11:15" x14ac:dyDescent="0.15">
      <c r="K416" s="13"/>
      <c r="O416" s="13"/>
    </row>
    <row r="417" spans="11:15" x14ac:dyDescent="0.15">
      <c r="K417" s="13"/>
      <c r="O417" s="13"/>
    </row>
    <row r="418" spans="11:15" x14ac:dyDescent="0.15">
      <c r="K418" s="13"/>
      <c r="O418" s="13"/>
    </row>
    <row r="419" spans="11:15" x14ac:dyDescent="0.15">
      <c r="K419" s="13"/>
      <c r="O419" s="13"/>
    </row>
    <row r="420" spans="11:15" x14ac:dyDescent="0.15">
      <c r="K420" s="13"/>
      <c r="O420" s="13"/>
    </row>
    <row r="421" spans="11:15" x14ac:dyDescent="0.15">
      <c r="K421" s="13"/>
      <c r="O421" s="13"/>
    </row>
    <row r="422" spans="11:15" x14ac:dyDescent="0.15">
      <c r="K422" s="13"/>
      <c r="O422" s="13"/>
    </row>
    <row r="423" spans="11:15" x14ac:dyDescent="0.15">
      <c r="K423" s="13"/>
      <c r="O423" s="13"/>
    </row>
    <row r="424" spans="11:15" x14ac:dyDescent="0.15">
      <c r="K424" s="13"/>
      <c r="O424" s="13"/>
    </row>
    <row r="425" spans="11:15" x14ac:dyDescent="0.15">
      <c r="K425" s="13"/>
      <c r="O425" s="13"/>
    </row>
    <row r="426" spans="11:15" x14ac:dyDescent="0.15">
      <c r="K426" s="13"/>
      <c r="O426" s="13"/>
    </row>
    <row r="427" spans="11:15" x14ac:dyDescent="0.15">
      <c r="K427" s="13"/>
      <c r="O427" s="13"/>
    </row>
    <row r="428" spans="11:15" x14ac:dyDescent="0.15">
      <c r="K428" s="13"/>
      <c r="O428" s="13"/>
    </row>
    <row r="429" spans="11:15" x14ac:dyDescent="0.15">
      <c r="K429" s="13"/>
      <c r="O429" s="13"/>
    </row>
    <row r="430" spans="11:15" x14ac:dyDescent="0.15">
      <c r="K430" s="13"/>
      <c r="O430" s="13"/>
    </row>
    <row r="431" spans="11:15" x14ac:dyDescent="0.15">
      <c r="K431" s="13"/>
      <c r="O431" s="13"/>
    </row>
    <row r="432" spans="11:15" x14ac:dyDescent="0.15">
      <c r="K432" s="13"/>
      <c r="O432" s="13"/>
    </row>
    <row r="433" spans="11:15" x14ac:dyDescent="0.15">
      <c r="K433" s="13"/>
      <c r="O433" s="13"/>
    </row>
    <row r="434" spans="11:15" x14ac:dyDescent="0.15">
      <c r="K434" s="13"/>
      <c r="O434" s="13"/>
    </row>
    <row r="435" spans="11:15" x14ac:dyDescent="0.15">
      <c r="K435" s="13"/>
      <c r="O435" s="13"/>
    </row>
    <row r="436" spans="11:15" x14ac:dyDescent="0.15">
      <c r="K436" s="13"/>
      <c r="O436" s="13"/>
    </row>
    <row r="437" spans="11:15" x14ac:dyDescent="0.15">
      <c r="K437" s="13"/>
      <c r="O437" s="13"/>
    </row>
    <row r="438" spans="11:15" x14ac:dyDescent="0.15">
      <c r="K438" s="13"/>
      <c r="O438" s="13"/>
    </row>
    <row r="439" spans="11:15" x14ac:dyDescent="0.15">
      <c r="K439" s="13"/>
      <c r="O439" s="13"/>
    </row>
    <row r="440" spans="11:15" x14ac:dyDescent="0.15">
      <c r="K440" s="13"/>
      <c r="O440" s="13"/>
    </row>
    <row r="441" spans="11:15" x14ac:dyDescent="0.15">
      <c r="K441" s="13"/>
      <c r="O441" s="13"/>
    </row>
    <row r="442" spans="11:15" x14ac:dyDescent="0.15">
      <c r="K442" s="13"/>
      <c r="O442" s="13"/>
    </row>
    <row r="443" spans="11:15" x14ac:dyDescent="0.15">
      <c r="K443" s="13"/>
      <c r="O443" s="13"/>
    </row>
    <row r="444" spans="11:15" x14ac:dyDescent="0.15">
      <c r="K444" s="13"/>
      <c r="O444" s="13"/>
    </row>
    <row r="445" spans="11:15" x14ac:dyDescent="0.15">
      <c r="K445" s="13"/>
      <c r="O445" s="13"/>
    </row>
    <row r="446" spans="11:15" x14ac:dyDescent="0.15">
      <c r="K446" s="13"/>
      <c r="O446" s="13"/>
    </row>
    <row r="447" spans="11:15" x14ac:dyDescent="0.15">
      <c r="K447" s="13"/>
      <c r="O447" s="13"/>
    </row>
    <row r="448" spans="11:15" x14ac:dyDescent="0.15">
      <c r="K448" s="13"/>
      <c r="O448" s="13"/>
    </row>
    <row r="449" spans="11:15" x14ac:dyDescent="0.15">
      <c r="K449" s="13"/>
      <c r="O449" s="13"/>
    </row>
    <row r="450" spans="11:15" x14ac:dyDescent="0.15">
      <c r="K450" s="13"/>
      <c r="O450" s="13"/>
    </row>
    <row r="451" spans="11:15" x14ac:dyDescent="0.15">
      <c r="K451" s="13"/>
      <c r="O451" s="13"/>
    </row>
    <row r="452" spans="11:15" x14ac:dyDescent="0.15">
      <c r="K452" s="13"/>
      <c r="O452" s="13"/>
    </row>
    <row r="453" spans="11:15" x14ac:dyDescent="0.15">
      <c r="K453" s="13"/>
      <c r="O453" s="13"/>
    </row>
    <row r="454" spans="11:15" x14ac:dyDescent="0.15">
      <c r="K454" s="13"/>
      <c r="O454" s="13"/>
    </row>
    <row r="455" spans="11:15" x14ac:dyDescent="0.15">
      <c r="K455" s="13"/>
      <c r="O455" s="13"/>
    </row>
    <row r="456" spans="11:15" x14ac:dyDescent="0.15">
      <c r="K456" s="13"/>
      <c r="O456" s="13"/>
    </row>
    <row r="457" spans="11:15" x14ac:dyDescent="0.15">
      <c r="K457" s="13"/>
      <c r="O457" s="13"/>
    </row>
    <row r="458" spans="11:15" x14ac:dyDescent="0.15">
      <c r="K458" s="13"/>
      <c r="O458" s="13"/>
    </row>
    <row r="459" spans="11:15" x14ac:dyDescent="0.15">
      <c r="K459" s="13"/>
      <c r="O459" s="13"/>
    </row>
    <row r="460" spans="11:15" x14ac:dyDescent="0.15">
      <c r="K460" s="13"/>
      <c r="O460" s="13"/>
    </row>
    <row r="461" spans="11:15" x14ac:dyDescent="0.15">
      <c r="K461" s="13"/>
      <c r="O461" s="13"/>
    </row>
    <row r="462" spans="11:15" x14ac:dyDescent="0.15">
      <c r="K462" s="13"/>
      <c r="O462" s="13"/>
    </row>
    <row r="463" spans="11:15" x14ac:dyDescent="0.15">
      <c r="K463" s="13"/>
      <c r="O463" s="13"/>
    </row>
    <row r="464" spans="11:15" x14ac:dyDescent="0.15">
      <c r="K464" s="13"/>
      <c r="O464" s="13"/>
    </row>
    <row r="465" spans="11:15" x14ac:dyDescent="0.15">
      <c r="K465" s="13"/>
      <c r="O465" s="13"/>
    </row>
    <row r="466" spans="11:15" x14ac:dyDescent="0.15">
      <c r="K466" s="13"/>
      <c r="O466" s="13"/>
    </row>
    <row r="467" spans="11:15" x14ac:dyDescent="0.15">
      <c r="K467" s="13"/>
      <c r="O467" s="13"/>
    </row>
    <row r="468" spans="11:15" x14ac:dyDescent="0.15">
      <c r="K468" s="13"/>
      <c r="O468" s="13"/>
    </row>
    <row r="469" spans="11:15" x14ac:dyDescent="0.15">
      <c r="K469" s="13"/>
      <c r="O469" s="13"/>
    </row>
    <row r="470" spans="11:15" x14ac:dyDescent="0.15">
      <c r="K470" s="13"/>
      <c r="O470" s="13"/>
    </row>
    <row r="471" spans="11:15" x14ac:dyDescent="0.15">
      <c r="K471" s="13"/>
      <c r="O471" s="13"/>
    </row>
    <row r="472" spans="11:15" x14ac:dyDescent="0.15">
      <c r="K472" s="13"/>
      <c r="O472" s="13"/>
    </row>
    <row r="473" spans="11:15" x14ac:dyDescent="0.15">
      <c r="K473" s="13"/>
      <c r="O473" s="13"/>
    </row>
    <row r="474" spans="11:15" x14ac:dyDescent="0.15">
      <c r="K474" s="13"/>
      <c r="O474" s="13"/>
    </row>
    <row r="475" spans="11:15" x14ac:dyDescent="0.15">
      <c r="K475" s="13"/>
      <c r="O475" s="13"/>
    </row>
    <row r="476" spans="11:15" x14ac:dyDescent="0.15">
      <c r="K476" s="13"/>
      <c r="O476" s="13"/>
    </row>
    <row r="477" spans="11:15" x14ac:dyDescent="0.15">
      <c r="K477" s="13"/>
      <c r="O477" s="13"/>
    </row>
    <row r="478" spans="11:15" x14ac:dyDescent="0.15">
      <c r="K478" s="13"/>
      <c r="O478" s="13"/>
    </row>
    <row r="479" spans="11:15" x14ac:dyDescent="0.15">
      <c r="K479" s="13"/>
      <c r="O479" s="13"/>
    </row>
    <row r="480" spans="11:15" x14ac:dyDescent="0.15">
      <c r="K480" s="13"/>
      <c r="O480" s="13"/>
    </row>
    <row r="481" spans="11:15" x14ac:dyDescent="0.15">
      <c r="K481" s="13"/>
      <c r="O481" s="13"/>
    </row>
    <row r="482" spans="11:15" x14ac:dyDescent="0.15">
      <c r="K482" s="13"/>
      <c r="O482" s="13"/>
    </row>
    <row r="483" spans="11:15" x14ac:dyDescent="0.15">
      <c r="K483" s="13"/>
      <c r="O483" s="13"/>
    </row>
    <row r="484" spans="11:15" x14ac:dyDescent="0.15">
      <c r="K484" s="13"/>
      <c r="O484" s="13"/>
    </row>
    <row r="485" spans="11:15" x14ac:dyDescent="0.15">
      <c r="K485" s="13"/>
      <c r="O485" s="13"/>
    </row>
    <row r="486" spans="11:15" x14ac:dyDescent="0.15">
      <c r="K486" s="13"/>
      <c r="O486" s="13"/>
    </row>
    <row r="487" spans="11:15" x14ac:dyDescent="0.15">
      <c r="K487" s="13"/>
      <c r="O487" s="13"/>
    </row>
    <row r="488" spans="11:15" x14ac:dyDescent="0.15">
      <c r="K488" s="13"/>
      <c r="O488" s="13"/>
    </row>
    <row r="489" spans="11:15" x14ac:dyDescent="0.15">
      <c r="K489" s="13"/>
      <c r="O489" s="13"/>
    </row>
    <row r="490" spans="11:15" x14ac:dyDescent="0.15">
      <c r="K490" s="13"/>
      <c r="O490" s="13"/>
    </row>
    <row r="491" spans="11:15" x14ac:dyDescent="0.15">
      <c r="K491" s="13"/>
      <c r="O491" s="13"/>
    </row>
    <row r="492" spans="11:15" x14ac:dyDescent="0.15">
      <c r="K492" s="13"/>
      <c r="O492" s="13"/>
    </row>
    <row r="493" spans="11:15" x14ac:dyDescent="0.15">
      <c r="K493" s="13"/>
      <c r="O493" s="13"/>
    </row>
    <row r="494" spans="11:15" x14ac:dyDescent="0.15">
      <c r="K494" s="13"/>
      <c r="O494" s="13"/>
    </row>
    <row r="495" spans="11:15" x14ac:dyDescent="0.15">
      <c r="K495" s="13"/>
      <c r="O495" s="13"/>
    </row>
    <row r="496" spans="11:15" x14ac:dyDescent="0.15">
      <c r="K496" s="13"/>
      <c r="O496" s="13"/>
    </row>
    <row r="497" spans="11:15" x14ac:dyDescent="0.15">
      <c r="K497" s="13"/>
      <c r="O497" s="13"/>
    </row>
    <row r="498" spans="11:15" x14ac:dyDescent="0.15">
      <c r="K498" s="13"/>
      <c r="O498" s="13"/>
    </row>
    <row r="499" spans="11:15" x14ac:dyDescent="0.15">
      <c r="K499" s="13"/>
      <c r="O499" s="13"/>
    </row>
    <row r="500" spans="11:15" x14ac:dyDescent="0.15">
      <c r="K500" s="13"/>
      <c r="O500" s="13"/>
    </row>
    <row r="501" spans="11:15" x14ac:dyDescent="0.15">
      <c r="K501" s="13"/>
      <c r="O501" s="13"/>
    </row>
    <row r="502" spans="11:15" x14ac:dyDescent="0.15">
      <c r="K502" s="13"/>
      <c r="O502" s="13"/>
    </row>
    <row r="503" spans="11:15" x14ac:dyDescent="0.15">
      <c r="K503" s="13"/>
      <c r="O503" s="13"/>
    </row>
    <row r="504" spans="11:15" x14ac:dyDescent="0.15">
      <c r="K504" s="13"/>
      <c r="O504" s="13"/>
    </row>
    <row r="505" spans="11:15" x14ac:dyDescent="0.15">
      <c r="K505" s="13"/>
      <c r="O505" s="13"/>
    </row>
    <row r="506" spans="11:15" x14ac:dyDescent="0.15">
      <c r="K506" s="13"/>
      <c r="O506" s="13"/>
    </row>
    <row r="507" spans="11:15" x14ac:dyDescent="0.15">
      <c r="K507" s="13"/>
      <c r="O507" s="13"/>
    </row>
    <row r="508" spans="11:15" x14ac:dyDescent="0.15">
      <c r="K508" s="13"/>
      <c r="O508" s="13"/>
    </row>
    <row r="509" spans="11:15" x14ac:dyDescent="0.15">
      <c r="K509" s="13"/>
      <c r="O509" s="13"/>
    </row>
    <row r="510" spans="11:15" x14ac:dyDescent="0.15">
      <c r="K510" s="13"/>
      <c r="O510" s="13"/>
    </row>
    <row r="511" spans="11:15" x14ac:dyDescent="0.15">
      <c r="K511" s="13"/>
      <c r="O511" s="13"/>
    </row>
    <row r="512" spans="11:15" x14ac:dyDescent="0.15">
      <c r="K512" s="13"/>
      <c r="O512" s="13"/>
    </row>
    <row r="513" spans="11:15" x14ac:dyDescent="0.15">
      <c r="K513" s="13"/>
      <c r="O513" s="13"/>
    </row>
    <row r="514" spans="11:15" x14ac:dyDescent="0.15">
      <c r="K514" s="13"/>
      <c r="O514" s="13"/>
    </row>
    <row r="515" spans="11:15" x14ac:dyDescent="0.15">
      <c r="K515" s="13"/>
      <c r="O515" s="13"/>
    </row>
    <row r="516" spans="11:15" x14ac:dyDescent="0.15">
      <c r="K516" s="13"/>
      <c r="O516" s="13"/>
    </row>
    <row r="517" spans="11:15" x14ac:dyDescent="0.15">
      <c r="K517" s="13"/>
      <c r="O517" s="13"/>
    </row>
    <row r="518" spans="11:15" x14ac:dyDescent="0.15">
      <c r="K518" s="13"/>
      <c r="O518" s="13"/>
    </row>
    <row r="519" spans="11:15" x14ac:dyDescent="0.15">
      <c r="K519" s="13"/>
      <c r="O519" s="13"/>
    </row>
    <row r="520" spans="11:15" x14ac:dyDescent="0.15">
      <c r="K520" s="13"/>
      <c r="O520" s="13"/>
    </row>
    <row r="521" spans="11:15" x14ac:dyDescent="0.15">
      <c r="K521" s="13"/>
      <c r="O521" s="13"/>
    </row>
    <row r="522" spans="11:15" x14ac:dyDescent="0.15">
      <c r="K522" s="13"/>
      <c r="O522" s="13"/>
    </row>
    <row r="523" spans="11:15" x14ac:dyDescent="0.15">
      <c r="K523" s="13"/>
      <c r="O523" s="13"/>
    </row>
    <row r="524" spans="11:15" x14ac:dyDescent="0.15">
      <c r="K524" s="13"/>
      <c r="O524" s="13"/>
    </row>
    <row r="525" spans="11:15" x14ac:dyDescent="0.15">
      <c r="K525" s="13"/>
      <c r="O525" s="13"/>
    </row>
    <row r="526" spans="11:15" x14ac:dyDescent="0.15">
      <c r="K526" s="13"/>
      <c r="O526" s="13"/>
    </row>
    <row r="527" spans="11:15" x14ac:dyDescent="0.15">
      <c r="K527" s="13"/>
      <c r="O527" s="13"/>
    </row>
    <row r="528" spans="11:15" x14ac:dyDescent="0.15">
      <c r="K528" s="13"/>
      <c r="O528" s="13"/>
    </row>
    <row r="529" spans="11:15" x14ac:dyDescent="0.15">
      <c r="K529" s="13"/>
      <c r="O529" s="13"/>
    </row>
    <row r="530" spans="11:15" x14ac:dyDescent="0.15">
      <c r="K530" s="13"/>
      <c r="O530" s="13"/>
    </row>
    <row r="531" spans="11:15" x14ac:dyDescent="0.15">
      <c r="K531" s="13"/>
      <c r="O531" s="13"/>
    </row>
    <row r="532" spans="11:15" x14ac:dyDescent="0.15">
      <c r="K532" s="13"/>
      <c r="O532" s="13"/>
    </row>
    <row r="533" spans="11:15" x14ac:dyDescent="0.15">
      <c r="K533" s="13"/>
      <c r="O533" s="13"/>
    </row>
    <row r="534" spans="11:15" x14ac:dyDescent="0.15">
      <c r="K534" s="13"/>
      <c r="O534" s="13"/>
    </row>
    <row r="535" spans="11:15" x14ac:dyDescent="0.15">
      <c r="K535" s="13"/>
      <c r="O535" s="13"/>
    </row>
    <row r="536" spans="11:15" x14ac:dyDescent="0.15">
      <c r="K536" s="13"/>
      <c r="O536" s="13"/>
    </row>
    <row r="537" spans="11:15" x14ac:dyDescent="0.15">
      <c r="K537" s="13"/>
      <c r="O537" s="13"/>
    </row>
    <row r="538" spans="11:15" x14ac:dyDescent="0.15">
      <c r="K538" s="13"/>
      <c r="O538" s="13"/>
    </row>
    <row r="539" spans="11:15" x14ac:dyDescent="0.15">
      <c r="K539" s="13"/>
      <c r="O539" s="13"/>
    </row>
    <row r="540" spans="11:15" x14ac:dyDescent="0.15">
      <c r="K540" s="13"/>
      <c r="O540" s="13"/>
    </row>
    <row r="541" spans="11:15" x14ac:dyDescent="0.15">
      <c r="K541" s="13"/>
      <c r="O541" s="13"/>
    </row>
    <row r="542" spans="11:15" x14ac:dyDescent="0.15">
      <c r="K542" s="13"/>
      <c r="O542" s="13"/>
    </row>
    <row r="543" spans="11:15" x14ac:dyDescent="0.15">
      <c r="K543" s="13"/>
      <c r="O543" s="13"/>
    </row>
    <row r="544" spans="11:15" x14ac:dyDescent="0.15">
      <c r="K544" s="13"/>
      <c r="O544" s="13"/>
    </row>
    <row r="545" spans="11:15" x14ac:dyDescent="0.15">
      <c r="K545" s="13"/>
      <c r="O545" s="13"/>
    </row>
    <row r="546" spans="11:15" x14ac:dyDescent="0.15">
      <c r="K546" s="13"/>
      <c r="O546" s="13"/>
    </row>
    <row r="547" spans="11:15" x14ac:dyDescent="0.15">
      <c r="K547" s="13"/>
      <c r="O547" s="13"/>
    </row>
    <row r="548" spans="11:15" x14ac:dyDescent="0.15">
      <c r="K548" s="13"/>
      <c r="O548" s="13"/>
    </row>
    <row r="549" spans="11:15" x14ac:dyDescent="0.15">
      <c r="K549" s="13"/>
      <c r="O549" s="13"/>
    </row>
    <row r="550" spans="11:15" x14ac:dyDescent="0.15">
      <c r="K550" s="13"/>
      <c r="O550" s="13"/>
    </row>
    <row r="551" spans="11:15" x14ac:dyDescent="0.15">
      <c r="K551" s="13"/>
      <c r="O551" s="13"/>
    </row>
    <row r="552" spans="11:15" x14ac:dyDescent="0.15">
      <c r="K552" s="13"/>
      <c r="O552" s="13"/>
    </row>
    <row r="553" spans="11:15" x14ac:dyDescent="0.15">
      <c r="K553" s="13"/>
      <c r="O553" s="13"/>
    </row>
    <row r="554" spans="11:15" x14ac:dyDescent="0.15">
      <c r="K554" s="13"/>
      <c r="O554" s="13"/>
    </row>
    <row r="555" spans="11:15" x14ac:dyDescent="0.15">
      <c r="K555" s="13"/>
      <c r="O555" s="13"/>
    </row>
    <row r="556" spans="11:15" x14ac:dyDescent="0.15">
      <c r="K556" s="13"/>
      <c r="O556" s="13"/>
    </row>
    <row r="557" spans="11:15" x14ac:dyDescent="0.15">
      <c r="K557" s="13"/>
      <c r="O557" s="13"/>
    </row>
    <row r="558" spans="11:15" x14ac:dyDescent="0.15">
      <c r="K558" s="13"/>
      <c r="O558" s="13"/>
    </row>
    <row r="559" spans="11:15" x14ac:dyDescent="0.15">
      <c r="K559" s="13"/>
      <c r="O559" s="13"/>
    </row>
    <row r="560" spans="11:15" x14ac:dyDescent="0.15">
      <c r="K560" s="13"/>
      <c r="O560" s="13"/>
    </row>
    <row r="561" spans="11:15" x14ac:dyDescent="0.15">
      <c r="K561" s="13"/>
      <c r="O561" s="13"/>
    </row>
    <row r="562" spans="11:15" x14ac:dyDescent="0.15">
      <c r="K562" s="13"/>
      <c r="O562" s="13"/>
    </row>
    <row r="563" spans="11:15" x14ac:dyDescent="0.15">
      <c r="K563" s="13"/>
      <c r="O563" s="13"/>
    </row>
    <row r="564" spans="11:15" x14ac:dyDescent="0.15">
      <c r="K564" s="13"/>
      <c r="O564" s="13"/>
    </row>
    <row r="565" spans="11:15" x14ac:dyDescent="0.15">
      <c r="K565" s="13"/>
      <c r="O565" s="13"/>
    </row>
    <row r="566" spans="11:15" x14ac:dyDescent="0.15">
      <c r="K566" s="13"/>
      <c r="O566" s="13"/>
    </row>
    <row r="567" spans="11:15" x14ac:dyDescent="0.15">
      <c r="K567" s="13"/>
      <c r="O567" s="13"/>
    </row>
    <row r="568" spans="11:15" x14ac:dyDescent="0.15">
      <c r="K568" s="13"/>
      <c r="O568" s="13"/>
    </row>
    <row r="569" spans="11:15" x14ac:dyDescent="0.15">
      <c r="K569" s="13"/>
      <c r="O569" s="13"/>
    </row>
    <row r="570" spans="11:15" x14ac:dyDescent="0.15">
      <c r="K570" s="13"/>
      <c r="O570" s="13"/>
    </row>
    <row r="571" spans="11:15" x14ac:dyDescent="0.15">
      <c r="K571" s="13"/>
      <c r="O571" s="13"/>
    </row>
    <row r="572" spans="11:15" x14ac:dyDescent="0.15">
      <c r="K572" s="13"/>
      <c r="O572" s="13"/>
    </row>
    <row r="573" spans="11:15" x14ac:dyDescent="0.15">
      <c r="K573" s="13"/>
      <c r="O573" s="13"/>
    </row>
    <row r="574" spans="11:15" x14ac:dyDescent="0.15">
      <c r="K574" s="13"/>
      <c r="O574" s="13"/>
    </row>
    <row r="575" spans="11:15" x14ac:dyDescent="0.15">
      <c r="K575" s="13"/>
      <c r="O575" s="13"/>
    </row>
    <row r="576" spans="11:15" x14ac:dyDescent="0.15">
      <c r="K576" s="13"/>
      <c r="O576" s="13"/>
    </row>
    <row r="577" spans="11:15" x14ac:dyDescent="0.15">
      <c r="K577" s="13"/>
      <c r="O577" s="13"/>
    </row>
    <row r="578" spans="11:15" x14ac:dyDescent="0.15">
      <c r="K578" s="13"/>
      <c r="O578" s="13"/>
    </row>
    <row r="579" spans="11:15" x14ac:dyDescent="0.15">
      <c r="K579" s="13"/>
      <c r="O579" s="13"/>
    </row>
    <row r="580" spans="11:15" x14ac:dyDescent="0.15">
      <c r="K580" s="13"/>
      <c r="O580" s="13"/>
    </row>
    <row r="581" spans="11:15" x14ac:dyDescent="0.15">
      <c r="K581" s="13"/>
      <c r="O581" s="13"/>
    </row>
    <row r="582" spans="11:15" x14ac:dyDescent="0.15">
      <c r="K582" s="13"/>
      <c r="O582" s="13"/>
    </row>
    <row r="583" spans="11:15" x14ac:dyDescent="0.15">
      <c r="K583" s="13"/>
      <c r="O583" s="13"/>
    </row>
    <row r="584" spans="11:15" x14ac:dyDescent="0.15">
      <c r="K584" s="13"/>
      <c r="O584" s="13"/>
    </row>
    <row r="585" spans="11:15" x14ac:dyDescent="0.15">
      <c r="K585" s="13"/>
      <c r="O585" s="13"/>
    </row>
    <row r="586" spans="11:15" x14ac:dyDescent="0.15">
      <c r="K586" s="13"/>
      <c r="O586" s="13"/>
    </row>
    <row r="587" spans="11:15" x14ac:dyDescent="0.15">
      <c r="K587" s="13"/>
      <c r="O587" s="13"/>
    </row>
    <row r="588" spans="11:15" x14ac:dyDescent="0.15">
      <c r="K588" s="13"/>
      <c r="O588" s="13"/>
    </row>
    <row r="589" spans="11:15" x14ac:dyDescent="0.15">
      <c r="K589" s="13"/>
      <c r="O589" s="13"/>
    </row>
    <row r="590" spans="11:15" x14ac:dyDescent="0.15">
      <c r="K590" s="13"/>
      <c r="O590" s="13"/>
    </row>
    <row r="591" spans="11:15" x14ac:dyDescent="0.15">
      <c r="K591" s="13"/>
      <c r="O591" s="13"/>
    </row>
    <row r="592" spans="11:15" x14ac:dyDescent="0.15">
      <c r="K592" s="13"/>
      <c r="O592" s="13"/>
    </row>
    <row r="593" spans="11:15" x14ac:dyDescent="0.15">
      <c r="K593" s="13"/>
      <c r="O593" s="13"/>
    </row>
    <row r="594" spans="11:15" x14ac:dyDescent="0.15">
      <c r="K594" s="13"/>
      <c r="O594" s="13"/>
    </row>
    <row r="595" spans="11:15" x14ac:dyDescent="0.15">
      <c r="K595" s="13"/>
      <c r="O595" s="13"/>
    </row>
    <row r="596" spans="11:15" x14ac:dyDescent="0.15">
      <c r="K596" s="13"/>
      <c r="O596" s="13"/>
    </row>
    <row r="597" spans="11:15" x14ac:dyDescent="0.15">
      <c r="K597" s="13"/>
      <c r="O597" s="13"/>
    </row>
    <row r="598" spans="11:15" x14ac:dyDescent="0.15">
      <c r="K598" s="13"/>
      <c r="O598" s="13"/>
    </row>
    <row r="599" spans="11:15" x14ac:dyDescent="0.15">
      <c r="K599" s="13"/>
      <c r="O599" s="13"/>
    </row>
    <row r="600" spans="11:15" x14ac:dyDescent="0.15">
      <c r="K600" s="13"/>
      <c r="O600" s="13"/>
    </row>
    <row r="601" spans="11:15" x14ac:dyDescent="0.15">
      <c r="K601" s="13"/>
      <c r="O601" s="13"/>
    </row>
    <row r="602" spans="11:15" x14ac:dyDescent="0.15">
      <c r="K602" s="13"/>
      <c r="O602" s="13"/>
    </row>
    <row r="603" spans="11:15" x14ac:dyDescent="0.15">
      <c r="K603" s="13"/>
      <c r="O603" s="13"/>
    </row>
    <row r="604" spans="11:15" x14ac:dyDescent="0.15">
      <c r="K604" s="13"/>
      <c r="O604" s="13"/>
    </row>
    <row r="605" spans="11:15" x14ac:dyDescent="0.15">
      <c r="K605" s="13"/>
      <c r="O605" s="13"/>
    </row>
    <row r="606" spans="11:15" x14ac:dyDescent="0.15">
      <c r="K606" s="13"/>
      <c r="O606" s="13"/>
    </row>
    <row r="607" spans="11:15" x14ac:dyDescent="0.15">
      <c r="K607" s="13"/>
      <c r="O607" s="13"/>
    </row>
    <row r="608" spans="11:15" x14ac:dyDescent="0.15">
      <c r="K608" s="13"/>
      <c r="O608" s="13"/>
    </row>
    <row r="609" spans="11:15" x14ac:dyDescent="0.15">
      <c r="K609" s="13"/>
      <c r="O609" s="13"/>
    </row>
    <row r="610" spans="11:15" x14ac:dyDescent="0.15">
      <c r="K610" s="13"/>
      <c r="O610" s="13"/>
    </row>
    <row r="611" spans="11:15" x14ac:dyDescent="0.15">
      <c r="K611" s="13"/>
      <c r="O611" s="13"/>
    </row>
    <row r="612" spans="11:15" x14ac:dyDescent="0.15">
      <c r="K612" s="13"/>
      <c r="O612" s="13"/>
    </row>
    <row r="613" spans="11:15" x14ac:dyDescent="0.15">
      <c r="K613" s="13"/>
      <c r="O613" s="13"/>
    </row>
    <row r="614" spans="11:15" x14ac:dyDescent="0.15">
      <c r="K614" s="13"/>
      <c r="O614" s="13"/>
    </row>
    <row r="615" spans="11:15" x14ac:dyDescent="0.15">
      <c r="K615" s="13"/>
      <c r="O615" s="13"/>
    </row>
    <row r="616" spans="11:15" x14ac:dyDescent="0.15">
      <c r="K616" s="13"/>
      <c r="O616" s="13"/>
    </row>
    <row r="617" spans="11:15" x14ac:dyDescent="0.15">
      <c r="K617" s="13"/>
      <c r="O617" s="13"/>
    </row>
    <row r="618" spans="11:15" x14ac:dyDescent="0.15">
      <c r="K618" s="13"/>
      <c r="O618" s="13"/>
    </row>
    <row r="619" spans="11:15" x14ac:dyDescent="0.15">
      <c r="K619" s="13"/>
      <c r="O619" s="13"/>
    </row>
    <row r="620" spans="11:15" x14ac:dyDescent="0.15">
      <c r="K620" s="13"/>
      <c r="O620" s="13"/>
    </row>
    <row r="621" spans="11:15" x14ac:dyDescent="0.15">
      <c r="K621" s="13"/>
      <c r="O621" s="13"/>
    </row>
    <row r="622" spans="11:15" x14ac:dyDescent="0.15">
      <c r="K622" s="13"/>
      <c r="O622" s="13"/>
    </row>
    <row r="623" spans="11:15" x14ac:dyDescent="0.15">
      <c r="K623" s="13"/>
      <c r="O623" s="13"/>
    </row>
    <row r="624" spans="11:15" x14ac:dyDescent="0.15">
      <c r="K624" s="13"/>
      <c r="O624" s="13"/>
    </row>
    <row r="625" spans="11:15" x14ac:dyDescent="0.15">
      <c r="K625" s="13"/>
      <c r="O625" s="13"/>
    </row>
    <row r="626" spans="11:15" x14ac:dyDescent="0.15">
      <c r="K626" s="13"/>
      <c r="O626" s="13"/>
    </row>
    <row r="627" spans="11:15" x14ac:dyDescent="0.15">
      <c r="K627" s="13"/>
      <c r="O627" s="13"/>
    </row>
    <row r="628" spans="11:15" x14ac:dyDescent="0.15">
      <c r="K628" s="13"/>
      <c r="O628" s="13"/>
    </row>
    <row r="629" spans="11:15" x14ac:dyDescent="0.15">
      <c r="K629" s="13"/>
      <c r="O629" s="13"/>
    </row>
    <row r="630" spans="11:15" x14ac:dyDescent="0.15">
      <c r="K630" s="13"/>
      <c r="O630" s="13"/>
    </row>
    <row r="631" spans="11:15" x14ac:dyDescent="0.15">
      <c r="K631" s="13"/>
      <c r="O631" s="13"/>
    </row>
    <row r="632" spans="11:15" x14ac:dyDescent="0.15">
      <c r="K632" s="13"/>
      <c r="O632" s="13"/>
    </row>
    <row r="633" spans="11:15" x14ac:dyDescent="0.15">
      <c r="K633" s="13"/>
      <c r="O633" s="13"/>
    </row>
    <row r="634" spans="11:15" x14ac:dyDescent="0.15">
      <c r="K634" s="13"/>
      <c r="O634" s="13"/>
    </row>
    <row r="635" spans="11:15" x14ac:dyDescent="0.15">
      <c r="K635" s="13"/>
      <c r="O635" s="13"/>
    </row>
    <row r="636" spans="11:15" x14ac:dyDescent="0.15">
      <c r="K636" s="13"/>
      <c r="O636" s="13"/>
    </row>
    <row r="637" spans="11:15" x14ac:dyDescent="0.15">
      <c r="K637" s="13"/>
      <c r="O637" s="13"/>
    </row>
    <row r="638" spans="11:15" x14ac:dyDescent="0.15">
      <c r="K638" s="13"/>
      <c r="O638" s="13"/>
    </row>
    <row r="639" spans="11:15" x14ac:dyDescent="0.15">
      <c r="K639" s="13"/>
      <c r="O639" s="13"/>
    </row>
    <row r="640" spans="11:15" x14ac:dyDescent="0.15">
      <c r="K640" s="13"/>
      <c r="O640" s="13"/>
    </row>
    <row r="641" spans="11:15" x14ac:dyDescent="0.15">
      <c r="K641" s="13"/>
      <c r="O641" s="13"/>
    </row>
    <row r="642" spans="11:15" x14ac:dyDescent="0.15">
      <c r="K642" s="13"/>
      <c r="O642" s="13"/>
    </row>
    <row r="643" spans="11:15" x14ac:dyDescent="0.15">
      <c r="K643" s="13"/>
      <c r="O643" s="13"/>
    </row>
    <row r="644" spans="11:15" x14ac:dyDescent="0.15">
      <c r="K644" s="13"/>
      <c r="O644" s="13"/>
    </row>
    <row r="645" spans="11:15" x14ac:dyDescent="0.15">
      <c r="K645" s="13"/>
      <c r="O645" s="13"/>
    </row>
    <row r="646" spans="11:15" x14ac:dyDescent="0.15">
      <c r="K646" s="13"/>
      <c r="O646" s="13"/>
    </row>
    <row r="647" spans="11:15" x14ac:dyDescent="0.15">
      <c r="K647" s="13"/>
      <c r="O647" s="13"/>
    </row>
    <row r="648" spans="11:15" x14ac:dyDescent="0.15">
      <c r="K648" s="13"/>
      <c r="O648" s="13"/>
    </row>
    <row r="649" spans="11:15" x14ac:dyDescent="0.15">
      <c r="K649" s="13"/>
      <c r="O649" s="13"/>
    </row>
    <row r="650" spans="11:15" x14ac:dyDescent="0.15">
      <c r="K650" s="13"/>
      <c r="O650" s="13"/>
    </row>
    <row r="651" spans="11:15" x14ac:dyDescent="0.15">
      <c r="K651" s="13"/>
      <c r="O651" s="13"/>
    </row>
    <row r="652" spans="11:15" x14ac:dyDescent="0.15">
      <c r="K652" s="13"/>
      <c r="O652" s="13"/>
    </row>
    <row r="653" spans="11:15" x14ac:dyDescent="0.15">
      <c r="K653" s="13"/>
      <c r="O653" s="13"/>
    </row>
    <row r="654" spans="11:15" x14ac:dyDescent="0.15">
      <c r="K654" s="13"/>
      <c r="O654" s="13"/>
    </row>
    <row r="655" spans="11:15" x14ac:dyDescent="0.15">
      <c r="K655" s="13"/>
      <c r="O655" s="13"/>
    </row>
    <row r="656" spans="11:15" x14ac:dyDescent="0.15">
      <c r="K656" s="13"/>
      <c r="O656" s="13"/>
    </row>
    <row r="657" spans="11:15" x14ac:dyDescent="0.15">
      <c r="K657" s="13"/>
      <c r="O657" s="13"/>
    </row>
    <row r="658" spans="11:15" x14ac:dyDescent="0.15">
      <c r="K658" s="13"/>
      <c r="O658" s="13"/>
    </row>
    <row r="659" spans="11:15" x14ac:dyDescent="0.15">
      <c r="K659" s="13"/>
      <c r="O659" s="13"/>
    </row>
    <row r="660" spans="11:15" x14ac:dyDescent="0.15">
      <c r="K660" s="13"/>
      <c r="O660" s="13"/>
    </row>
    <row r="661" spans="11:15" x14ac:dyDescent="0.15">
      <c r="K661" s="13"/>
      <c r="O661" s="13"/>
    </row>
    <row r="662" spans="11:15" x14ac:dyDescent="0.15">
      <c r="K662" s="13"/>
      <c r="O662" s="13"/>
    </row>
    <row r="663" spans="11:15" x14ac:dyDescent="0.15">
      <c r="K663" s="13"/>
      <c r="O663" s="13"/>
    </row>
    <row r="664" spans="11:15" x14ac:dyDescent="0.15">
      <c r="K664" s="13"/>
      <c r="O664" s="13"/>
    </row>
    <row r="665" spans="11:15" x14ac:dyDescent="0.15">
      <c r="K665" s="13"/>
      <c r="O665" s="13"/>
    </row>
    <row r="666" spans="11:15" x14ac:dyDescent="0.15">
      <c r="K666" s="13"/>
      <c r="O666" s="13"/>
    </row>
    <row r="667" spans="11:15" x14ac:dyDescent="0.15">
      <c r="K667" s="13"/>
      <c r="O667" s="13"/>
    </row>
    <row r="668" spans="11:15" x14ac:dyDescent="0.15">
      <c r="K668" s="13"/>
      <c r="O668" s="13"/>
    </row>
    <row r="669" spans="11:15" x14ac:dyDescent="0.15">
      <c r="K669" s="13"/>
      <c r="O669" s="13"/>
    </row>
    <row r="670" spans="11:15" x14ac:dyDescent="0.15">
      <c r="K670" s="13"/>
      <c r="O670" s="13"/>
    </row>
    <row r="671" spans="11:15" x14ac:dyDescent="0.15">
      <c r="K671" s="13"/>
      <c r="O671" s="13"/>
    </row>
    <row r="672" spans="11:15" x14ac:dyDescent="0.15">
      <c r="K672" s="13"/>
      <c r="O672" s="13"/>
    </row>
    <row r="673" spans="11:15" x14ac:dyDescent="0.15">
      <c r="K673" s="13"/>
      <c r="O673" s="13"/>
    </row>
    <row r="674" spans="11:15" x14ac:dyDescent="0.15">
      <c r="K674" s="13"/>
      <c r="O674" s="13"/>
    </row>
    <row r="675" spans="11:15" x14ac:dyDescent="0.15">
      <c r="K675" s="13"/>
      <c r="O675" s="13"/>
    </row>
    <row r="676" spans="11:15" x14ac:dyDescent="0.15">
      <c r="K676" s="13"/>
      <c r="O676" s="13"/>
    </row>
    <row r="677" spans="11:15" x14ac:dyDescent="0.15">
      <c r="K677" s="13"/>
      <c r="O677" s="13"/>
    </row>
    <row r="678" spans="11:15" x14ac:dyDescent="0.15">
      <c r="K678" s="13"/>
      <c r="O678" s="13"/>
    </row>
    <row r="679" spans="11:15" x14ac:dyDescent="0.15">
      <c r="K679" s="13"/>
      <c r="O679" s="13"/>
    </row>
    <row r="680" spans="11:15" x14ac:dyDescent="0.15">
      <c r="K680" s="13"/>
      <c r="O680" s="13"/>
    </row>
    <row r="681" spans="11:15" x14ac:dyDescent="0.15">
      <c r="K681" s="13"/>
      <c r="O681" s="13"/>
    </row>
    <row r="682" spans="11:15" x14ac:dyDescent="0.15">
      <c r="K682" s="13"/>
      <c r="O682" s="13"/>
    </row>
    <row r="683" spans="11:15" x14ac:dyDescent="0.15">
      <c r="K683" s="13"/>
      <c r="O683" s="13"/>
    </row>
    <row r="684" spans="11:15" x14ac:dyDescent="0.15">
      <c r="K684" s="13"/>
      <c r="O684" s="13"/>
    </row>
    <row r="685" spans="11:15" x14ac:dyDescent="0.15">
      <c r="K685" s="13"/>
      <c r="O685" s="13"/>
    </row>
    <row r="686" spans="11:15" x14ac:dyDescent="0.15">
      <c r="K686" s="13"/>
      <c r="O686" s="13"/>
    </row>
    <row r="687" spans="11:15" x14ac:dyDescent="0.15">
      <c r="K687" s="13"/>
      <c r="O687" s="13"/>
    </row>
    <row r="688" spans="11:15" x14ac:dyDescent="0.15">
      <c r="K688" s="13"/>
      <c r="O688" s="13"/>
    </row>
    <row r="689" spans="11:15" x14ac:dyDescent="0.15">
      <c r="K689" s="13"/>
      <c r="O689" s="13"/>
    </row>
    <row r="690" spans="11:15" x14ac:dyDescent="0.15">
      <c r="K690" s="13"/>
      <c r="O690" s="13"/>
    </row>
    <row r="691" spans="11:15" x14ac:dyDescent="0.15">
      <c r="K691" s="13"/>
      <c r="O691" s="13"/>
    </row>
    <row r="692" spans="11:15" x14ac:dyDescent="0.15">
      <c r="K692" s="13"/>
      <c r="O692" s="13"/>
    </row>
    <row r="693" spans="11:15" x14ac:dyDescent="0.15">
      <c r="K693" s="13"/>
      <c r="O693" s="13"/>
    </row>
    <row r="694" spans="11:15" x14ac:dyDescent="0.15">
      <c r="K694" s="13"/>
      <c r="O694" s="13"/>
    </row>
    <row r="695" spans="11:15" x14ac:dyDescent="0.15">
      <c r="K695" s="13"/>
      <c r="O695" s="13"/>
    </row>
    <row r="696" spans="11:15" x14ac:dyDescent="0.15">
      <c r="K696" s="13"/>
      <c r="O696" s="13"/>
    </row>
    <row r="697" spans="11:15" x14ac:dyDescent="0.15">
      <c r="K697" s="13"/>
      <c r="O697" s="13"/>
    </row>
    <row r="698" spans="11:15" x14ac:dyDescent="0.15">
      <c r="K698" s="13"/>
      <c r="O698" s="13"/>
    </row>
    <row r="699" spans="11:15" x14ac:dyDescent="0.15">
      <c r="K699" s="13"/>
      <c r="O699" s="13"/>
    </row>
    <row r="700" spans="11:15" x14ac:dyDescent="0.15">
      <c r="K700" s="13"/>
      <c r="O700" s="13"/>
    </row>
    <row r="701" spans="11:15" x14ac:dyDescent="0.15">
      <c r="K701" s="13"/>
      <c r="O701" s="13"/>
    </row>
    <row r="702" spans="11:15" x14ac:dyDescent="0.15">
      <c r="K702" s="13"/>
      <c r="O702" s="13"/>
    </row>
    <row r="703" spans="11:15" x14ac:dyDescent="0.15">
      <c r="K703" s="13"/>
      <c r="O703" s="13"/>
    </row>
    <row r="704" spans="11:15" x14ac:dyDescent="0.15">
      <c r="K704" s="13"/>
      <c r="O704" s="13"/>
    </row>
    <row r="705" spans="11:15" x14ac:dyDescent="0.15">
      <c r="K705" s="13"/>
      <c r="O705" s="13"/>
    </row>
    <row r="706" spans="11:15" x14ac:dyDescent="0.15">
      <c r="K706" s="13"/>
      <c r="O706" s="13"/>
    </row>
    <row r="707" spans="11:15" x14ac:dyDescent="0.15">
      <c r="K707" s="13"/>
      <c r="O707" s="13"/>
    </row>
    <row r="708" spans="11:15" x14ac:dyDescent="0.15">
      <c r="K708" s="13"/>
      <c r="O708" s="13"/>
    </row>
    <row r="709" spans="11:15" x14ac:dyDescent="0.15">
      <c r="K709" s="13"/>
      <c r="O709" s="13"/>
    </row>
    <row r="710" spans="11:15" x14ac:dyDescent="0.15">
      <c r="K710" s="13"/>
      <c r="O710" s="13"/>
    </row>
    <row r="711" spans="11:15" x14ac:dyDescent="0.15">
      <c r="K711" s="13"/>
      <c r="O711" s="13"/>
    </row>
    <row r="712" spans="11:15" x14ac:dyDescent="0.15">
      <c r="K712" s="13"/>
      <c r="O712" s="13"/>
    </row>
    <row r="713" spans="11:15" x14ac:dyDescent="0.15">
      <c r="K713" s="13"/>
      <c r="O713" s="13"/>
    </row>
    <row r="714" spans="11:15" x14ac:dyDescent="0.15">
      <c r="K714" s="13"/>
      <c r="O714" s="13"/>
    </row>
    <row r="715" spans="11:15" x14ac:dyDescent="0.15">
      <c r="K715" s="13"/>
      <c r="O715" s="13"/>
    </row>
    <row r="716" spans="11:15" x14ac:dyDescent="0.15">
      <c r="K716" s="13"/>
      <c r="O716" s="13"/>
    </row>
    <row r="717" spans="11:15" x14ac:dyDescent="0.15">
      <c r="K717" s="13"/>
      <c r="O717" s="13"/>
    </row>
    <row r="718" spans="11:15" x14ac:dyDescent="0.15">
      <c r="K718" s="13"/>
      <c r="O718" s="13"/>
    </row>
    <row r="719" spans="11:15" x14ac:dyDescent="0.15">
      <c r="K719" s="13"/>
      <c r="O719" s="13"/>
    </row>
    <row r="720" spans="11:15" x14ac:dyDescent="0.15">
      <c r="K720" s="13"/>
      <c r="O720" s="13"/>
    </row>
    <row r="721" spans="11:15" x14ac:dyDescent="0.15">
      <c r="K721" s="13"/>
      <c r="O721" s="13"/>
    </row>
    <row r="722" spans="11:15" x14ac:dyDescent="0.15">
      <c r="K722" s="13"/>
      <c r="O722" s="13"/>
    </row>
    <row r="723" spans="11:15" x14ac:dyDescent="0.15">
      <c r="K723" s="13"/>
      <c r="O723" s="13"/>
    </row>
    <row r="724" spans="11:15" x14ac:dyDescent="0.15">
      <c r="K724" s="13"/>
      <c r="O724" s="13"/>
    </row>
    <row r="725" spans="11:15" x14ac:dyDescent="0.15">
      <c r="K725" s="13"/>
      <c r="O725" s="13"/>
    </row>
    <row r="726" spans="11:15" x14ac:dyDescent="0.15">
      <c r="K726" s="13"/>
      <c r="O726" s="13"/>
    </row>
    <row r="727" spans="11:15" x14ac:dyDescent="0.15">
      <c r="K727" s="13"/>
      <c r="O727" s="13"/>
    </row>
    <row r="728" spans="11:15" x14ac:dyDescent="0.15">
      <c r="K728" s="13"/>
      <c r="O728" s="13"/>
    </row>
    <row r="729" spans="11:15" x14ac:dyDescent="0.15">
      <c r="K729" s="13"/>
      <c r="O729" s="13"/>
    </row>
    <row r="730" spans="11:15" x14ac:dyDescent="0.15">
      <c r="K730" s="13"/>
      <c r="O730" s="13"/>
    </row>
    <row r="731" spans="11:15" x14ac:dyDescent="0.15">
      <c r="K731" s="13"/>
      <c r="O731" s="13"/>
    </row>
    <row r="732" spans="11:15" x14ac:dyDescent="0.15">
      <c r="K732" s="13"/>
      <c r="O732" s="13"/>
    </row>
    <row r="733" spans="11:15" x14ac:dyDescent="0.15">
      <c r="K733" s="13"/>
      <c r="O733" s="13"/>
    </row>
    <row r="734" spans="11:15" x14ac:dyDescent="0.15">
      <c r="K734" s="13"/>
      <c r="O734" s="13"/>
    </row>
    <row r="735" spans="11:15" x14ac:dyDescent="0.15">
      <c r="K735" s="13"/>
      <c r="O735" s="13"/>
    </row>
    <row r="736" spans="11:15" x14ac:dyDescent="0.15">
      <c r="K736" s="13"/>
      <c r="O736" s="13"/>
    </row>
    <row r="737" spans="11:15" x14ac:dyDescent="0.15">
      <c r="K737" s="13"/>
      <c r="O737" s="13"/>
    </row>
    <row r="738" spans="11:15" x14ac:dyDescent="0.15">
      <c r="K738" s="13"/>
      <c r="O738" s="13"/>
    </row>
    <row r="739" spans="11:15" x14ac:dyDescent="0.15">
      <c r="K739" s="13"/>
      <c r="O739" s="13"/>
    </row>
    <row r="740" spans="11:15" x14ac:dyDescent="0.15">
      <c r="K740" s="13"/>
      <c r="O740" s="13"/>
    </row>
    <row r="741" spans="11:15" x14ac:dyDescent="0.15">
      <c r="K741" s="13"/>
      <c r="O741" s="13"/>
    </row>
    <row r="742" spans="11:15" x14ac:dyDescent="0.15">
      <c r="K742" s="13"/>
      <c r="O742" s="13"/>
    </row>
    <row r="743" spans="11:15" x14ac:dyDescent="0.15">
      <c r="K743" s="13"/>
      <c r="O743" s="13"/>
    </row>
    <row r="744" spans="11:15" x14ac:dyDescent="0.15">
      <c r="K744" s="13"/>
      <c r="O744" s="13"/>
    </row>
    <row r="745" spans="11:15" x14ac:dyDescent="0.15">
      <c r="K745" s="13"/>
      <c r="O745" s="13"/>
    </row>
    <row r="746" spans="11:15" x14ac:dyDescent="0.15">
      <c r="K746" s="13"/>
      <c r="O746" s="13"/>
    </row>
    <row r="747" spans="11:15" x14ac:dyDescent="0.15">
      <c r="K747" s="13"/>
      <c r="O747" s="13"/>
    </row>
    <row r="748" spans="11:15" x14ac:dyDescent="0.15">
      <c r="K748" s="13"/>
      <c r="O748" s="13"/>
    </row>
    <row r="749" spans="11:15" x14ac:dyDescent="0.15">
      <c r="K749" s="13"/>
      <c r="O749" s="13"/>
    </row>
    <row r="750" spans="11:15" x14ac:dyDescent="0.15">
      <c r="K750" s="13"/>
      <c r="O750" s="13"/>
    </row>
    <row r="751" spans="11:15" x14ac:dyDescent="0.15">
      <c r="K751" s="13"/>
      <c r="O751" s="13"/>
    </row>
    <row r="752" spans="11:15" x14ac:dyDescent="0.15">
      <c r="K752" s="13"/>
      <c r="O752" s="13"/>
    </row>
    <row r="753" spans="11:15" x14ac:dyDescent="0.15">
      <c r="K753" s="13"/>
      <c r="O753" s="13"/>
    </row>
    <row r="754" spans="11:15" x14ac:dyDescent="0.15">
      <c r="K754" s="13"/>
      <c r="O754" s="13"/>
    </row>
    <row r="755" spans="11:15" x14ac:dyDescent="0.15">
      <c r="K755" s="13"/>
      <c r="O755" s="13"/>
    </row>
    <row r="756" spans="11:15" x14ac:dyDescent="0.15">
      <c r="K756" s="13"/>
      <c r="O756" s="13"/>
    </row>
    <row r="757" spans="11:15" x14ac:dyDescent="0.15">
      <c r="K757" s="13"/>
      <c r="O757" s="13"/>
    </row>
    <row r="758" spans="11:15" x14ac:dyDescent="0.15">
      <c r="K758" s="13"/>
      <c r="O758" s="13"/>
    </row>
    <row r="759" spans="11:15" x14ac:dyDescent="0.15">
      <c r="K759" s="13"/>
      <c r="O759" s="13"/>
    </row>
    <row r="760" spans="11:15" x14ac:dyDescent="0.15">
      <c r="K760" s="13"/>
      <c r="O760" s="13"/>
    </row>
    <row r="761" spans="11:15" x14ac:dyDescent="0.15">
      <c r="K761" s="13"/>
      <c r="O761" s="13"/>
    </row>
    <row r="762" spans="11:15" x14ac:dyDescent="0.15">
      <c r="K762" s="13"/>
      <c r="O762" s="13"/>
    </row>
    <row r="763" spans="11:15" x14ac:dyDescent="0.15">
      <c r="K763" s="13"/>
      <c r="O763" s="13"/>
    </row>
    <row r="764" spans="11:15" x14ac:dyDescent="0.15">
      <c r="K764" s="13"/>
      <c r="O764" s="13"/>
    </row>
    <row r="765" spans="11:15" x14ac:dyDescent="0.15">
      <c r="K765" s="13"/>
      <c r="O765" s="13"/>
    </row>
    <row r="766" spans="11:15" x14ac:dyDescent="0.15">
      <c r="K766" s="13"/>
      <c r="O766" s="13"/>
    </row>
    <row r="767" spans="11:15" x14ac:dyDescent="0.15">
      <c r="K767" s="13"/>
      <c r="O767" s="13"/>
    </row>
    <row r="768" spans="11:15" x14ac:dyDescent="0.15">
      <c r="K768" s="13"/>
      <c r="O768" s="13"/>
    </row>
    <row r="769" spans="11:15" x14ac:dyDescent="0.15">
      <c r="K769" s="13"/>
      <c r="O769" s="13"/>
    </row>
    <row r="770" spans="11:15" x14ac:dyDescent="0.15">
      <c r="K770" s="13"/>
      <c r="O770" s="13"/>
    </row>
    <row r="771" spans="11:15" x14ac:dyDescent="0.15">
      <c r="K771" s="13"/>
      <c r="O771" s="13"/>
    </row>
    <row r="772" spans="11:15" x14ac:dyDescent="0.15">
      <c r="K772" s="13"/>
      <c r="O772" s="13"/>
    </row>
    <row r="773" spans="11:15" x14ac:dyDescent="0.15">
      <c r="K773" s="13"/>
      <c r="O773" s="13"/>
    </row>
    <row r="774" spans="11:15" x14ac:dyDescent="0.15">
      <c r="K774" s="13"/>
      <c r="O774" s="13"/>
    </row>
    <row r="775" spans="11:15" x14ac:dyDescent="0.15">
      <c r="K775" s="13"/>
      <c r="O775" s="13"/>
    </row>
    <row r="776" spans="11:15" x14ac:dyDescent="0.15">
      <c r="K776" s="13"/>
      <c r="O776" s="13"/>
    </row>
    <row r="777" spans="11:15" x14ac:dyDescent="0.15">
      <c r="K777" s="13"/>
      <c r="O777" s="13"/>
    </row>
    <row r="778" spans="11:15" x14ac:dyDescent="0.15">
      <c r="K778" s="13"/>
      <c r="O778" s="13"/>
    </row>
    <row r="779" spans="11:15" x14ac:dyDescent="0.15">
      <c r="K779" s="13"/>
      <c r="O779" s="13"/>
    </row>
    <row r="780" spans="11:15" x14ac:dyDescent="0.15">
      <c r="K780" s="13"/>
      <c r="O780" s="13"/>
    </row>
    <row r="781" spans="11:15" x14ac:dyDescent="0.15">
      <c r="K781" s="13"/>
      <c r="O781" s="13"/>
    </row>
    <row r="782" spans="11:15" x14ac:dyDescent="0.15">
      <c r="K782" s="13"/>
      <c r="O782" s="13"/>
    </row>
    <row r="783" spans="11:15" x14ac:dyDescent="0.15">
      <c r="K783" s="13"/>
      <c r="O783" s="13"/>
    </row>
    <row r="784" spans="11:15" x14ac:dyDescent="0.15">
      <c r="K784" s="13"/>
      <c r="O784" s="13"/>
    </row>
    <row r="785" spans="11:15" x14ac:dyDescent="0.15">
      <c r="K785" s="13"/>
      <c r="O785" s="13"/>
    </row>
    <row r="786" spans="11:15" x14ac:dyDescent="0.15">
      <c r="K786" s="13"/>
      <c r="O786" s="13"/>
    </row>
    <row r="787" spans="11:15" x14ac:dyDescent="0.15">
      <c r="K787" s="13"/>
      <c r="O787" s="13"/>
    </row>
    <row r="788" spans="11:15" x14ac:dyDescent="0.15">
      <c r="K788" s="13"/>
      <c r="O788" s="13"/>
    </row>
    <row r="789" spans="11:15" x14ac:dyDescent="0.15">
      <c r="K789" s="13"/>
      <c r="O789" s="13"/>
    </row>
    <row r="790" spans="11:15" x14ac:dyDescent="0.15">
      <c r="K790" s="13"/>
      <c r="O790" s="13"/>
    </row>
    <row r="791" spans="11:15" x14ac:dyDescent="0.15">
      <c r="K791" s="13"/>
      <c r="O791" s="13"/>
    </row>
    <row r="792" spans="11:15" x14ac:dyDescent="0.15">
      <c r="K792" s="13"/>
      <c r="O792" s="13"/>
    </row>
    <row r="793" spans="11:15" x14ac:dyDescent="0.15">
      <c r="K793" s="13"/>
      <c r="O793" s="13"/>
    </row>
    <row r="794" spans="11:15" x14ac:dyDescent="0.15">
      <c r="K794" s="13"/>
      <c r="O794" s="13"/>
    </row>
    <row r="795" spans="11:15" x14ac:dyDescent="0.15">
      <c r="K795" s="13"/>
      <c r="O795" s="13"/>
    </row>
    <row r="796" spans="11:15" x14ac:dyDescent="0.15">
      <c r="K796" s="13"/>
      <c r="O796" s="13"/>
    </row>
    <row r="797" spans="11:15" x14ac:dyDescent="0.15">
      <c r="K797" s="13"/>
      <c r="O797" s="13"/>
    </row>
    <row r="798" spans="11:15" x14ac:dyDescent="0.15">
      <c r="K798" s="13"/>
      <c r="O798" s="13"/>
    </row>
    <row r="799" spans="11:15" x14ac:dyDescent="0.15">
      <c r="K799" s="13"/>
      <c r="O799" s="13"/>
    </row>
    <row r="800" spans="11:15" x14ac:dyDescent="0.15">
      <c r="K800" s="13"/>
      <c r="O800" s="13"/>
    </row>
    <row r="801" spans="11:15" x14ac:dyDescent="0.15">
      <c r="K801" s="13"/>
      <c r="O801" s="13"/>
    </row>
    <row r="802" spans="11:15" x14ac:dyDescent="0.15">
      <c r="K802" s="13"/>
      <c r="O802" s="13"/>
    </row>
    <row r="803" spans="11:15" x14ac:dyDescent="0.15">
      <c r="K803" s="13"/>
      <c r="O803" s="13"/>
    </row>
    <row r="804" spans="11:15" x14ac:dyDescent="0.15">
      <c r="K804" s="13"/>
      <c r="O804" s="13"/>
    </row>
    <row r="805" spans="11:15" x14ac:dyDescent="0.15">
      <c r="K805" s="13"/>
      <c r="O805" s="13"/>
    </row>
    <row r="806" spans="11:15" x14ac:dyDescent="0.15">
      <c r="K806" s="13"/>
      <c r="O806" s="13"/>
    </row>
    <row r="807" spans="11:15" x14ac:dyDescent="0.15">
      <c r="K807" s="13"/>
      <c r="O807" s="13"/>
    </row>
    <row r="808" spans="11:15" x14ac:dyDescent="0.15">
      <c r="K808" s="13"/>
      <c r="O808" s="13"/>
    </row>
    <row r="809" spans="11:15" x14ac:dyDescent="0.15">
      <c r="K809" s="13"/>
      <c r="O809" s="13"/>
    </row>
    <row r="810" spans="11:15" x14ac:dyDescent="0.15">
      <c r="K810" s="13"/>
      <c r="O810" s="13"/>
    </row>
    <row r="811" spans="11:15" x14ac:dyDescent="0.15">
      <c r="K811" s="13"/>
      <c r="O811" s="13"/>
    </row>
    <row r="812" spans="11:15" x14ac:dyDescent="0.15">
      <c r="K812" s="13"/>
      <c r="O812" s="13"/>
    </row>
    <row r="813" spans="11:15" x14ac:dyDescent="0.15">
      <c r="K813" s="13"/>
      <c r="O813" s="13"/>
    </row>
    <row r="814" spans="11:15" x14ac:dyDescent="0.15">
      <c r="K814" s="13"/>
      <c r="O814" s="13"/>
    </row>
    <row r="815" spans="11:15" x14ac:dyDescent="0.15">
      <c r="K815" s="13"/>
      <c r="O815" s="13"/>
    </row>
    <row r="816" spans="11:15" x14ac:dyDescent="0.15">
      <c r="K816" s="13"/>
      <c r="O816" s="13"/>
    </row>
    <row r="817" spans="11:15" x14ac:dyDescent="0.15">
      <c r="K817" s="13"/>
      <c r="O817" s="13"/>
    </row>
    <row r="818" spans="11:15" x14ac:dyDescent="0.15">
      <c r="K818" s="13"/>
      <c r="O818" s="13"/>
    </row>
    <row r="819" spans="11:15" x14ac:dyDescent="0.15">
      <c r="K819" s="13"/>
      <c r="O819" s="13"/>
    </row>
    <row r="820" spans="11:15" x14ac:dyDescent="0.15">
      <c r="K820" s="13"/>
      <c r="O820" s="13"/>
    </row>
    <row r="821" spans="11:15" x14ac:dyDescent="0.15">
      <c r="K821" s="13"/>
      <c r="O821" s="13"/>
    </row>
    <row r="822" spans="11:15" x14ac:dyDescent="0.15">
      <c r="K822" s="13"/>
      <c r="O822" s="13"/>
    </row>
    <row r="823" spans="11:15" x14ac:dyDescent="0.15">
      <c r="K823" s="13"/>
      <c r="O823" s="13"/>
    </row>
    <row r="824" spans="11:15" x14ac:dyDescent="0.15">
      <c r="K824" s="13"/>
      <c r="O824" s="13"/>
    </row>
    <row r="825" spans="11:15" x14ac:dyDescent="0.15">
      <c r="K825" s="13"/>
      <c r="O825" s="13"/>
    </row>
    <row r="826" spans="11:15" x14ac:dyDescent="0.15">
      <c r="K826" s="13"/>
      <c r="O826" s="13"/>
    </row>
    <row r="827" spans="11:15" x14ac:dyDescent="0.15">
      <c r="K827" s="13"/>
      <c r="O827" s="13"/>
    </row>
    <row r="828" spans="11:15" x14ac:dyDescent="0.15">
      <c r="K828" s="13"/>
      <c r="O828" s="13"/>
    </row>
    <row r="829" spans="11:15" x14ac:dyDescent="0.15">
      <c r="K829" s="13"/>
      <c r="O829" s="13"/>
    </row>
    <row r="830" spans="11:15" x14ac:dyDescent="0.15">
      <c r="K830" s="13"/>
      <c r="O830" s="13"/>
    </row>
    <row r="831" spans="11:15" x14ac:dyDescent="0.15">
      <c r="K831" s="13"/>
      <c r="O831" s="13"/>
    </row>
    <row r="832" spans="11:15" x14ac:dyDescent="0.15">
      <c r="K832" s="13"/>
      <c r="O832" s="13"/>
    </row>
    <row r="833" spans="11:15" x14ac:dyDescent="0.15">
      <c r="K833" s="13"/>
      <c r="O833" s="13"/>
    </row>
    <row r="834" spans="11:15" x14ac:dyDescent="0.15">
      <c r="K834" s="13"/>
      <c r="O834" s="13"/>
    </row>
    <row r="835" spans="11:15" x14ac:dyDescent="0.15">
      <c r="K835" s="13"/>
      <c r="O835" s="13"/>
    </row>
    <row r="836" spans="11:15" x14ac:dyDescent="0.15">
      <c r="K836" s="13"/>
      <c r="O836" s="13"/>
    </row>
    <row r="837" spans="11:15" x14ac:dyDescent="0.15">
      <c r="K837" s="13"/>
      <c r="O837" s="13"/>
    </row>
    <row r="838" spans="11:15" x14ac:dyDescent="0.15">
      <c r="K838" s="13"/>
      <c r="O838" s="13"/>
    </row>
    <row r="839" spans="11:15" x14ac:dyDescent="0.15">
      <c r="K839" s="13"/>
      <c r="O839" s="13"/>
    </row>
    <row r="840" spans="11:15" x14ac:dyDescent="0.15">
      <c r="K840" s="13"/>
      <c r="O840" s="13"/>
    </row>
    <row r="841" spans="11:15" x14ac:dyDescent="0.15">
      <c r="K841" s="13"/>
      <c r="O841" s="13"/>
    </row>
    <row r="842" spans="11:15" x14ac:dyDescent="0.15">
      <c r="K842" s="13"/>
      <c r="O842" s="13"/>
    </row>
    <row r="843" spans="11:15" x14ac:dyDescent="0.15">
      <c r="K843" s="13"/>
      <c r="O843" s="13"/>
    </row>
    <row r="844" spans="11:15" x14ac:dyDescent="0.15">
      <c r="K844" s="13"/>
      <c r="O844" s="13"/>
    </row>
    <row r="845" spans="11:15" x14ac:dyDescent="0.15">
      <c r="K845" s="13"/>
      <c r="O845" s="13"/>
    </row>
    <row r="846" spans="11:15" x14ac:dyDescent="0.15">
      <c r="K846" s="13"/>
      <c r="O846" s="13"/>
    </row>
    <row r="847" spans="11:15" x14ac:dyDescent="0.15">
      <c r="K847" s="13"/>
      <c r="O847" s="13"/>
    </row>
    <row r="848" spans="11:15" x14ac:dyDescent="0.15">
      <c r="K848" s="13"/>
      <c r="O848" s="13"/>
    </row>
    <row r="849" spans="11:15" x14ac:dyDescent="0.15">
      <c r="K849" s="13"/>
      <c r="O849" s="13"/>
    </row>
    <row r="850" spans="11:15" x14ac:dyDescent="0.15">
      <c r="K850" s="13"/>
      <c r="O850" s="13"/>
    </row>
    <row r="851" spans="11:15" x14ac:dyDescent="0.15">
      <c r="K851" s="13"/>
      <c r="O851" s="13"/>
    </row>
    <row r="852" spans="11:15" x14ac:dyDescent="0.15">
      <c r="K852" s="13"/>
      <c r="O852" s="13"/>
    </row>
    <row r="853" spans="11:15" x14ac:dyDescent="0.15">
      <c r="K853" s="13"/>
      <c r="O853" s="13"/>
    </row>
    <row r="854" spans="11:15" x14ac:dyDescent="0.15">
      <c r="K854" s="13"/>
      <c r="O854" s="13"/>
    </row>
    <row r="855" spans="11:15" x14ac:dyDescent="0.15">
      <c r="K855" s="13"/>
      <c r="O855" s="13"/>
    </row>
    <row r="856" spans="11:15" x14ac:dyDescent="0.15">
      <c r="K856" s="13"/>
      <c r="O856" s="13"/>
    </row>
    <row r="857" spans="11:15" x14ac:dyDescent="0.15">
      <c r="K857" s="13"/>
      <c r="O857" s="13"/>
    </row>
    <row r="858" spans="11:15" x14ac:dyDescent="0.15">
      <c r="K858" s="13"/>
      <c r="O858" s="13"/>
    </row>
    <row r="859" spans="11:15" x14ac:dyDescent="0.15">
      <c r="K859" s="13"/>
      <c r="O859" s="13"/>
    </row>
    <row r="860" spans="11:15" x14ac:dyDescent="0.15">
      <c r="K860" s="13"/>
      <c r="O860" s="13"/>
    </row>
    <row r="861" spans="11:15" x14ac:dyDescent="0.15">
      <c r="K861" s="13"/>
      <c r="O861" s="13"/>
    </row>
    <row r="862" spans="11:15" x14ac:dyDescent="0.15">
      <c r="K862" s="13"/>
      <c r="O862" s="13"/>
    </row>
    <row r="863" spans="11:15" x14ac:dyDescent="0.15">
      <c r="K863" s="13"/>
      <c r="O863" s="13"/>
    </row>
    <row r="864" spans="11:15" x14ac:dyDescent="0.15">
      <c r="K864" s="13"/>
      <c r="O864" s="13"/>
    </row>
    <row r="865" spans="11:15" x14ac:dyDescent="0.15">
      <c r="K865" s="13"/>
      <c r="O865" s="13"/>
    </row>
    <row r="866" spans="11:15" x14ac:dyDescent="0.15">
      <c r="K866" s="13"/>
      <c r="O866" s="13"/>
    </row>
    <row r="867" spans="11:15" x14ac:dyDescent="0.15">
      <c r="K867" s="13"/>
      <c r="O867" s="13"/>
    </row>
    <row r="868" spans="11:15" x14ac:dyDescent="0.15">
      <c r="K868" s="13"/>
      <c r="O868" s="13"/>
    </row>
    <row r="869" spans="11:15" x14ac:dyDescent="0.15">
      <c r="K869" s="13"/>
      <c r="O869" s="13"/>
    </row>
    <row r="870" spans="11:15" x14ac:dyDescent="0.15">
      <c r="K870" s="13"/>
      <c r="O870" s="13"/>
    </row>
    <row r="871" spans="11:15" x14ac:dyDescent="0.15">
      <c r="K871" s="13"/>
      <c r="O871" s="13"/>
    </row>
    <row r="872" spans="11:15" x14ac:dyDescent="0.15">
      <c r="K872" s="13"/>
      <c r="O872" s="13"/>
    </row>
    <row r="873" spans="11:15" x14ac:dyDescent="0.15">
      <c r="K873" s="13"/>
      <c r="O873" s="13"/>
    </row>
    <row r="874" spans="11:15" x14ac:dyDescent="0.15">
      <c r="K874" s="13"/>
      <c r="O874" s="13"/>
    </row>
    <row r="875" spans="11:15" x14ac:dyDescent="0.15">
      <c r="K875" s="13"/>
      <c r="O875" s="13"/>
    </row>
    <row r="876" spans="11:15" x14ac:dyDescent="0.15">
      <c r="K876" s="13"/>
      <c r="O876" s="13"/>
    </row>
    <row r="877" spans="11:15" x14ac:dyDescent="0.15">
      <c r="K877" s="13"/>
      <c r="O877" s="13"/>
    </row>
    <row r="878" spans="11:15" x14ac:dyDescent="0.15">
      <c r="K878" s="13"/>
      <c r="O878" s="13"/>
    </row>
    <row r="879" spans="11:15" x14ac:dyDescent="0.15">
      <c r="K879" s="13"/>
      <c r="O879" s="13"/>
    </row>
    <row r="880" spans="11:15" x14ac:dyDescent="0.15">
      <c r="K880" s="13"/>
      <c r="O880" s="13"/>
    </row>
    <row r="881" spans="11:15" x14ac:dyDescent="0.15">
      <c r="K881" s="13"/>
      <c r="O881" s="13"/>
    </row>
    <row r="882" spans="11:15" x14ac:dyDescent="0.15">
      <c r="K882" s="13"/>
      <c r="O882" s="13"/>
    </row>
    <row r="883" spans="11:15" x14ac:dyDescent="0.15">
      <c r="K883" s="13"/>
      <c r="O883" s="13"/>
    </row>
    <row r="884" spans="11:15" x14ac:dyDescent="0.15">
      <c r="K884" s="13"/>
      <c r="O884" s="13"/>
    </row>
    <row r="885" spans="11:15" x14ac:dyDescent="0.15">
      <c r="K885" s="13"/>
      <c r="O885" s="13"/>
    </row>
    <row r="886" spans="11:15" x14ac:dyDescent="0.15">
      <c r="K886" s="13"/>
      <c r="O886" s="13"/>
    </row>
    <row r="887" spans="11:15" x14ac:dyDescent="0.15">
      <c r="K887" s="13"/>
      <c r="O887" s="13"/>
    </row>
    <row r="888" spans="11:15" x14ac:dyDescent="0.15">
      <c r="K888" s="13"/>
      <c r="O888" s="13"/>
    </row>
  </sheetData>
  <mergeCells count="44">
    <mergeCell ref="U6:U10"/>
    <mergeCell ref="K3:K5"/>
    <mergeCell ref="M3:M5"/>
    <mergeCell ref="A44:A49"/>
    <mergeCell ref="B44:B49"/>
    <mergeCell ref="A43:D43"/>
    <mergeCell ref="C20:D20"/>
    <mergeCell ref="C31:D31"/>
    <mergeCell ref="C42:D42"/>
    <mergeCell ref="A12:B20"/>
    <mergeCell ref="B32:B42"/>
    <mergeCell ref="B21:B31"/>
    <mergeCell ref="A21:A42"/>
    <mergeCell ref="A6:B11"/>
    <mergeCell ref="L3:L5"/>
    <mergeCell ref="F2:F5"/>
    <mergeCell ref="A1:U1"/>
    <mergeCell ref="G3:G5"/>
    <mergeCell ref="H3:H5"/>
    <mergeCell ref="I3:I5"/>
    <mergeCell ref="U2:U5"/>
    <mergeCell ref="S2:S5"/>
    <mergeCell ref="E2:E5"/>
    <mergeCell ref="A2:B5"/>
    <mergeCell ref="T2:T5"/>
    <mergeCell ref="K2:R2"/>
    <mergeCell ref="P3:P5"/>
    <mergeCell ref="R3:R5"/>
    <mergeCell ref="O3:O5"/>
    <mergeCell ref="C2:C5"/>
    <mergeCell ref="D2:D5"/>
    <mergeCell ref="G2:J2"/>
    <mergeCell ref="T6:T10"/>
    <mergeCell ref="O43:P43"/>
    <mergeCell ref="T32:T41"/>
    <mergeCell ref="Q3:Q5"/>
    <mergeCell ref="N3:N5"/>
    <mergeCell ref="T12:T19"/>
    <mergeCell ref="T21:T30"/>
    <mergeCell ref="C6:S10"/>
    <mergeCell ref="S43:T43"/>
    <mergeCell ref="J3:J5"/>
    <mergeCell ref="C11:D11"/>
    <mergeCell ref="K43:L43"/>
  </mergeCells>
  <phoneticPr fontId="10" type="noConversion"/>
  <pageMargins left="0.78740157480314965" right="0.78740157480314965" top="0.78740157480314965" bottom="0.78740157480314965" header="0.35433070866141736" footer="0.35433070866141736"/>
  <pageSetup paperSize="9"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zoomScaleNormal="100" workbookViewId="0">
      <selection activeCell="Q2" sqref="A2:XFD4"/>
    </sheetView>
  </sheetViews>
  <sheetFormatPr defaultRowHeight="14.25" x14ac:dyDescent="0.15"/>
  <cols>
    <col min="1" max="2" width="6.625" customWidth="1"/>
    <col min="3" max="3" width="15.625" style="6" customWidth="1"/>
    <col min="4" max="13" width="3.125" customWidth="1"/>
    <col min="14" max="16" width="6.625" customWidth="1"/>
    <col min="17" max="17" width="3.625" customWidth="1"/>
  </cols>
  <sheetData>
    <row r="1" spans="1:16" ht="27" customHeight="1" x14ac:dyDescent="0.15">
      <c r="A1" s="134" t="s">
        <v>355</v>
      </c>
      <c r="B1" s="134"/>
      <c r="C1" s="134"/>
      <c r="D1" s="134"/>
      <c r="E1" s="134"/>
      <c r="F1" s="134"/>
      <c r="G1" s="134"/>
      <c r="H1" s="134"/>
      <c r="I1" s="134"/>
      <c r="J1" s="134"/>
      <c r="K1" s="134"/>
      <c r="L1" s="134"/>
      <c r="M1" s="134"/>
      <c r="N1" s="134"/>
      <c r="O1" s="134"/>
      <c r="P1" s="134"/>
    </row>
    <row r="2" spans="1:16" ht="12.95" customHeight="1" x14ac:dyDescent="0.15">
      <c r="A2" s="130" t="s">
        <v>406</v>
      </c>
      <c r="B2" s="130" t="s">
        <v>405</v>
      </c>
      <c r="C2" s="130" t="s">
        <v>356</v>
      </c>
      <c r="D2" s="130" t="s">
        <v>13</v>
      </c>
      <c r="E2" s="135" t="s">
        <v>358</v>
      </c>
      <c r="F2" s="130" t="s">
        <v>357</v>
      </c>
      <c r="G2" s="130"/>
      <c r="H2" s="130"/>
      <c r="I2" s="130"/>
      <c r="J2" s="130"/>
      <c r="K2" s="130"/>
      <c r="L2" s="130"/>
      <c r="M2" s="130"/>
      <c r="N2" s="135" t="s">
        <v>10</v>
      </c>
      <c r="O2" s="135" t="s">
        <v>12</v>
      </c>
      <c r="P2" s="135" t="s">
        <v>407</v>
      </c>
    </row>
    <row r="3" spans="1:16" ht="12.95" customHeight="1" x14ac:dyDescent="0.15">
      <c r="A3" s="130"/>
      <c r="B3" s="130"/>
      <c r="C3" s="130"/>
      <c r="D3" s="130"/>
      <c r="E3" s="136"/>
      <c r="F3" s="130" t="s">
        <v>11</v>
      </c>
      <c r="G3" s="130"/>
      <c r="H3" s="130" t="s">
        <v>5</v>
      </c>
      <c r="I3" s="130"/>
      <c r="J3" s="130" t="s">
        <v>6</v>
      </c>
      <c r="K3" s="130"/>
      <c r="L3" s="130" t="s">
        <v>7</v>
      </c>
      <c r="M3" s="130"/>
      <c r="N3" s="136"/>
      <c r="O3" s="136"/>
      <c r="P3" s="136"/>
    </row>
    <row r="4" spans="1:16" ht="12.95" customHeight="1" x14ac:dyDescent="0.15">
      <c r="A4" s="130"/>
      <c r="B4" s="130"/>
      <c r="C4" s="130"/>
      <c r="D4" s="130"/>
      <c r="E4" s="137"/>
      <c r="F4" s="53">
        <v>1</v>
      </c>
      <c r="G4" s="53">
        <v>2</v>
      </c>
      <c r="H4" s="53">
        <v>1</v>
      </c>
      <c r="I4" s="53">
        <v>2</v>
      </c>
      <c r="J4" s="53">
        <v>1</v>
      </c>
      <c r="K4" s="53">
        <v>2</v>
      </c>
      <c r="L4" s="53">
        <v>1</v>
      </c>
      <c r="M4" s="53">
        <v>2</v>
      </c>
      <c r="N4" s="137"/>
      <c r="O4" s="137"/>
      <c r="P4" s="137"/>
    </row>
    <row r="5" spans="1:16" s="10" customFormat="1" ht="22.5" x14ac:dyDescent="0.15">
      <c r="A5" s="78" t="s">
        <v>70</v>
      </c>
      <c r="B5" s="56">
        <v>220001</v>
      </c>
      <c r="C5" s="58" t="s">
        <v>194</v>
      </c>
      <c r="D5" s="67">
        <v>1</v>
      </c>
      <c r="E5" s="59">
        <v>2</v>
      </c>
      <c r="F5" s="59" t="s">
        <v>53</v>
      </c>
      <c r="G5" s="59"/>
      <c r="H5" s="59"/>
      <c r="I5" s="59"/>
      <c r="J5" s="59"/>
      <c r="K5" s="59"/>
      <c r="L5" s="59"/>
      <c r="M5" s="59"/>
      <c r="N5" s="53" t="s">
        <v>48</v>
      </c>
      <c r="O5" s="52"/>
      <c r="P5" s="53" t="s">
        <v>209</v>
      </c>
    </row>
    <row r="6" spans="1:16" ht="33.75" x14ac:dyDescent="0.15">
      <c r="A6" s="58" t="s">
        <v>71</v>
      </c>
      <c r="B6" s="56" t="s">
        <v>172</v>
      </c>
      <c r="C6" s="58" t="s">
        <v>258</v>
      </c>
      <c r="D6" s="67">
        <v>1</v>
      </c>
      <c r="E6" s="59">
        <v>1</v>
      </c>
      <c r="F6" s="59" t="s">
        <v>53</v>
      </c>
      <c r="G6" s="59"/>
      <c r="H6" s="59"/>
      <c r="I6" s="59"/>
      <c r="J6" s="59"/>
      <c r="K6" s="59"/>
      <c r="L6" s="59"/>
      <c r="M6" s="59"/>
      <c r="N6" s="53" t="s">
        <v>48</v>
      </c>
      <c r="O6" s="52"/>
      <c r="P6" s="53" t="s">
        <v>125</v>
      </c>
    </row>
    <row r="7" spans="1:16" ht="33.75" x14ac:dyDescent="0.15">
      <c r="A7" s="68" t="s">
        <v>72</v>
      </c>
      <c r="B7" s="69" t="s">
        <v>73</v>
      </c>
      <c r="C7" s="58" t="s">
        <v>195</v>
      </c>
      <c r="D7" s="70">
        <v>2</v>
      </c>
      <c r="E7" s="59">
        <v>2</v>
      </c>
      <c r="F7" s="59"/>
      <c r="G7" s="59"/>
      <c r="H7" s="59"/>
      <c r="I7" s="59"/>
      <c r="J7" s="59" t="s">
        <v>53</v>
      </c>
      <c r="K7" s="59"/>
      <c r="L7" s="59"/>
      <c r="M7" s="59"/>
      <c r="N7" s="53" t="s">
        <v>49</v>
      </c>
      <c r="O7" s="52"/>
      <c r="P7" s="53" t="s">
        <v>210</v>
      </c>
    </row>
    <row r="8" spans="1:16" ht="33.75" x14ac:dyDescent="0.15">
      <c r="A8" s="68" t="s">
        <v>72</v>
      </c>
      <c r="B8" s="56" t="s">
        <v>354</v>
      </c>
      <c r="C8" s="68" t="s">
        <v>196</v>
      </c>
      <c r="D8" s="67">
        <v>2</v>
      </c>
      <c r="E8" s="59">
        <v>2</v>
      </c>
      <c r="F8" s="59"/>
      <c r="G8" s="59"/>
      <c r="H8" s="59"/>
      <c r="I8" s="59"/>
      <c r="J8" s="59"/>
      <c r="K8" s="59" t="s">
        <v>53</v>
      </c>
      <c r="L8" s="59"/>
      <c r="M8" s="59"/>
      <c r="N8" s="53" t="s">
        <v>49</v>
      </c>
      <c r="O8" s="53"/>
      <c r="P8" s="53" t="s">
        <v>125</v>
      </c>
    </row>
    <row r="9" spans="1:16" s="32" customFormat="1" ht="22.5" x14ac:dyDescent="0.15">
      <c r="A9" s="55" t="s">
        <v>72</v>
      </c>
      <c r="B9" s="56" t="s">
        <v>173</v>
      </c>
      <c r="C9" s="55" t="s">
        <v>197</v>
      </c>
      <c r="D9" s="70">
        <v>2</v>
      </c>
      <c r="E9" s="60">
        <v>2</v>
      </c>
      <c r="F9" s="60"/>
      <c r="G9" s="60"/>
      <c r="H9" s="60"/>
      <c r="I9" s="60"/>
      <c r="J9" s="60" t="s">
        <v>53</v>
      </c>
      <c r="K9" s="60"/>
      <c r="L9" s="71"/>
      <c r="M9" s="60"/>
      <c r="N9" s="41" t="s">
        <v>49</v>
      </c>
      <c r="O9" s="61"/>
      <c r="P9" s="41" t="s">
        <v>125</v>
      </c>
    </row>
    <row r="10" spans="1:16" s="10" customFormat="1" ht="33.75" x14ac:dyDescent="0.15">
      <c r="A10" s="68" t="s">
        <v>126</v>
      </c>
      <c r="B10" s="56" t="s">
        <v>174</v>
      </c>
      <c r="C10" s="68" t="s">
        <v>198</v>
      </c>
      <c r="D10" s="70">
        <v>3</v>
      </c>
      <c r="E10" s="59">
        <v>3</v>
      </c>
      <c r="F10" s="59"/>
      <c r="G10" s="59"/>
      <c r="H10" s="59"/>
      <c r="I10" s="59"/>
      <c r="J10" s="59"/>
      <c r="K10" s="59" t="s">
        <v>53</v>
      </c>
      <c r="L10" s="59"/>
      <c r="M10" s="59"/>
      <c r="N10" s="53" t="s">
        <v>49</v>
      </c>
      <c r="O10" s="52"/>
      <c r="P10" s="53" t="s">
        <v>125</v>
      </c>
    </row>
    <row r="11" spans="1:16" s="10" customFormat="1" ht="33.75" x14ac:dyDescent="0.15">
      <c r="A11" s="68" t="s">
        <v>74</v>
      </c>
      <c r="B11" s="69" t="s">
        <v>171</v>
      </c>
      <c r="C11" s="58" t="s">
        <v>199</v>
      </c>
      <c r="D11" s="70">
        <v>12</v>
      </c>
      <c r="E11" s="59">
        <v>16</v>
      </c>
      <c r="F11" s="59"/>
      <c r="G11" s="59"/>
      <c r="H11" s="59"/>
      <c r="I11" s="59"/>
      <c r="J11" s="59"/>
      <c r="K11" s="59"/>
      <c r="L11" s="59"/>
      <c r="M11" s="59" t="s">
        <v>53</v>
      </c>
      <c r="N11" s="53" t="s">
        <v>75</v>
      </c>
      <c r="O11" s="52"/>
      <c r="P11" s="53" t="s">
        <v>125</v>
      </c>
    </row>
    <row r="12" spans="1:16" s="29" customFormat="1" x14ac:dyDescent="0.15">
      <c r="A12" s="78" t="s">
        <v>41</v>
      </c>
      <c r="B12" s="69"/>
      <c r="C12" s="58"/>
      <c r="D12" s="70">
        <f>SUM(D5:D11)</f>
        <v>23</v>
      </c>
      <c r="E12" s="59"/>
      <c r="F12" s="59"/>
      <c r="G12" s="59"/>
      <c r="H12" s="59"/>
      <c r="I12" s="59"/>
      <c r="J12" s="59"/>
      <c r="K12" s="59"/>
      <c r="L12" s="59"/>
      <c r="M12" s="59"/>
      <c r="N12" s="53"/>
      <c r="O12" s="53"/>
      <c r="P12" s="59"/>
    </row>
    <row r="13" spans="1:16" s="62" customFormat="1" ht="30" customHeight="1" x14ac:dyDescent="0.15">
      <c r="A13" s="133" t="s">
        <v>359</v>
      </c>
      <c r="B13" s="133"/>
      <c r="C13" s="133"/>
      <c r="D13" s="133"/>
      <c r="E13" s="133"/>
      <c r="F13" s="133"/>
      <c r="G13" s="133"/>
      <c r="H13" s="133"/>
      <c r="I13" s="133"/>
      <c r="J13" s="133"/>
      <c r="K13" s="133"/>
      <c r="L13" s="133"/>
      <c r="M13" s="133"/>
      <c r="N13" s="133"/>
      <c r="O13" s="133"/>
      <c r="P13" s="133"/>
    </row>
    <row r="14" spans="1:16" ht="14.25" customHeight="1" x14ac:dyDescent="0.15">
      <c r="A14" s="134" t="s">
        <v>259</v>
      </c>
      <c r="B14" s="134"/>
      <c r="C14" s="134"/>
      <c r="D14" s="134"/>
      <c r="E14" s="134"/>
      <c r="F14" s="134"/>
      <c r="G14" s="134"/>
      <c r="H14" s="134"/>
      <c r="I14" s="134"/>
      <c r="J14" s="134"/>
      <c r="K14" s="134"/>
      <c r="L14" s="134"/>
      <c r="M14" s="134"/>
      <c r="N14" s="134"/>
      <c r="O14" s="134"/>
      <c r="P14" s="134"/>
    </row>
    <row r="15" spans="1:16" ht="18" customHeight="1" x14ac:dyDescent="0.15">
      <c r="A15" s="134"/>
      <c r="B15" s="134"/>
      <c r="C15" s="134"/>
      <c r="D15" s="134"/>
      <c r="E15" s="134"/>
      <c r="F15" s="134"/>
      <c r="G15" s="134"/>
      <c r="H15" s="134"/>
      <c r="I15" s="134"/>
      <c r="J15" s="134"/>
      <c r="K15" s="134"/>
      <c r="L15" s="134"/>
      <c r="M15" s="134"/>
      <c r="N15" s="134"/>
      <c r="O15" s="134"/>
      <c r="P15" s="134"/>
    </row>
    <row r="16" spans="1:16" s="7" customFormat="1" x14ac:dyDescent="0.15">
      <c r="A16" s="130" t="s">
        <v>9</v>
      </c>
      <c r="B16" s="130"/>
      <c r="C16" s="130"/>
      <c r="D16" s="53" t="s">
        <v>2</v>
      </c>
      <c r="E16" s="127" t="s">
        <v>14</v>
      </c>
      <c r="F16" s="127"/>
      <c r="G16" s="127"/>
      <c r="H16" s="127"/>
      <c r="I16" s="127"/>
      <c r="J16" s="127"/>
      <c r="K16" s="127"/>
      <c r="L16" s="127"/>
      <c r="M16" s="127"/>
      <c r="N16" s="127"/>
      <c r="O16" s="127"/>
      <c r="P16" s="53" t="s">
        <v>15</v>
      </c>
    </row>
    <row r="17" spans="1:16" x14ac:dyDescent="0.15">
      <c r="A17" s="130" t="s">
        <v>16</v>
      </c>
      <c r="B17" s="130"/>
      <c r="C17" s="130"/>
      <c r="D17" s="53">
        <v>1</v>
      </c>
      <c r="E17" s="127" t="s">
        <v>17</v>
      </c>
      <c r="F17" s="127"/>
      <c r="G17" s="127"/>
      <c r="H17" s="127"/>
      <c r="I17" s="127"/>
      <c r="J17" s="127"/>
      <c r="K17" s="127"/>
      <c r="L17" s="127"/>
      <c r="M17" s="127"/>
      <c r="N17" s="127"/>
      <c r="O17" s="127"/>
      <c r="P17" s="53"/>
    </row>
    <row r="18" spans="1:16" ht="13.5" customHeight="1" x14ac:dyDescent="0.15">
      <c r="A18" s="130" t="s">
        <v>8</v>
      </c>
      <c r="B18" s="130"/>
      <c r="C18" s="130"/>
      <c r="D18" s="127">
        <v>5</v>
      </c>
      <c r="E18" s="127" t="s">
        <v>18</v>
      </c>
      <c r="F18" s="127"/>
      <c r="G18" s="127"/>
      <c r="H18" s="127"/>
      <c r="I18" s="127"/>
      <c r="J18" s="127"/>
      <c r="K18" s="127"/>
      <c r="L18" s="127"/>
      <c r="M18" s="127"/>
      <c r="N18" s="127"/>
      <c r="O18" s="127"/>
      <c r="P18" s="127"/>
    </row>
    <row r="19" spans="1:16" ht="0.75" hidden="1" customHeight="1" x14ac:dyDescent="0.15">
      <c r="A19" s="130"/>
      <c r="B19" s="130"/>
      <c r="C19" s="130"/>
      <c r="D19" s="127"/>
      <c r="E19" s="127"/>
      <c r="F19" s="127"/>
      <c r="G19" s="127"/>
      <c r="H19" s="127"/>
      <c r="I19" s="127"/>
      <c r="J19" s="127"/>
      <c r="K19" s="127"/>
      <c r="L19" s="127"/>
      <c r="M19" s="127"/>
      <c r="N19" s="127"/>
      <c r="O19" s="127"/>
      <c r="P19" s="127"/>
    </row>
    <row r="20" spans="1:16" hidden="1" x14ac:dyDescent="0.15">
      <c r="A20" s="130"/>
      <c r="B20" s="130"/>
      <c r="C20" s="130"/>
      <c r="D20" s="127"/>
      <c r="E20" s="127"/>
      <c r="F20" s="127"/>
      <c r="G20" s="127"/>
      <c r="H20" s="127"/>
      <c r="I20" s="127"/>
      <c r="J20" s="127"/>
      <c r="K20" s="127"/>
      <c r="L20" s="127"/>
      <c r="M20" s="127"/>
      <c r="N20" s="127"/>
      <c r="O20" s="127"/>
      <c r="P20" s="127"/>
    </row>
    <row r="21" spans="1:16" s="29" customFormat="1" x14ac:dyDescent="0.15">
      <c r="A21" s="130" t="s">
        <v>19</v>
      </c>
      <c r="B21" s="130"/>
      <c r="C21" s="130"/>
      <c r="D21" s="65">
        <v>6</v>
      </c>
      <c r="E21" s="127"/>
      <c r="F21" s="127"/>
      <c r="G21" s="127"/>
      <c r="H21" s="127"/>
      <c r="I21" s="127"/>
      <c r="J21" s="127"/>
      <c r="K21" s="127"/>
      <c r="L21" s="127"/>
      <c r="M21" s="127"/>
      <c r="N21" s="127"/>
      <c r="O21" s="127"/>
      <c r="P21" s="66"/>
    </row>
    <row r="22" spans="1:16" x14ac:dyDescent="0.15">
      <c r="B22" s="1"/>
      <c r="D22" s="2"/>
    </row>
    <row r="23" spans="1:16" x14ac:dyDescent="0.15">
      <c r="A23" s="128"/>
      <c r="B23" s="128"/>
      <c r="C23" s="128"/>
      <c r="D23" s="128"/>
      <c r="E23" s="128"/>
      <c r="F23" s="128"/>
      <c r="G23" s="128"/>
      <c r="H23" s="128"/>
      <c r="I23" s="128"/>
      <c r="J23" s="128"/>
      <c r="K23" s="128"/>
      <c r="L23" s="128"/>
      <c r="M23" s="128"/>
      <c r="N23" s="3"/>
      <c r="O23" s="3"/>
      <c r="P23" s="3"/>
    </row>
    <row r="24" spans="1:16" ht="24" customHeight="1" x14ac:dyDescent="0.15">
      <c r="B24" s="129"/>
      <c r="C24" s="128"/>
      <c r="D24" s="128"/>
      <c r="E24" s="128"/>
      <c r="F24" s="128"/>
      <c r="G24" s="128"/>
      <c r="H24" s="128"/>
      <c r="I24" s="128"/>
      <c r="J24" s="128"/>
      <c r="K24" s="128"/>
      <c r="L24" s="128"/>
      <c r="M24" s="128"/>
      <c r="N24" s="3"/>
      <c r="O24" s="3"/>
      <c r="P24" s="3"/>
    </row>
    <row r="25" spans="1:16" ht="25.5" customHeight="1" x14ac:dyDescent="0.15">
      <c r="B25" s="131"/>
      <c r="C25" s="132"/>
      <c r="D25" s="132"/>
      <c r="E25" s="132"/>
      <c r="F25" s="132"/>
      <c r="G25" s="132"/>
      <c r="H25" s="132"/>
      <c r="I25" s="132"/>
      <c r="J25" s="132"/>
      <c r="K25" s="132"/>
      <c r="L25" s="132"/>
      <c r="M25" s="132"/>
      <c r="N25" s="4"/>
      <c r="O25" s="4"/>
      <c r="P25" s="4"/>
    </row>
    <row r="26" spans="1:16" ht="23.25" customHeight="1" x14ac:dyDescent="0.15">
      <c r="B26" s="131"/>
      <c r="C26" s="132"/>
      <c r="D26" s="132"/>
      <c r="E26" s="132"/>
      <c r="F26" s="132"/>
      <c r="G26" s="132"/>
      <c r="H26" s="132"/>
      <c r="I26" s="132"/>
      <c r="J26" s="132"/>
      <c r="K26" s="132"/>
      <c r="L26" s="132"/>
      <c r="M26" s="132"/>
      <c r="N26" s="4"/>
      <c r="O26" s="4"/>
      <c r="P26" s="4"/>
    </row>
    <row r="27" spans="1:16" x14ac:dyDescent="0.15">
      <c r="B27" s="126"/>
      <c r="C27" s="126"/>
      <c r="D27" s="126"/>
      <c r="E27" s="126"/>
      <c r="F27" s="126"/>
      <c r="G27" s="126"/>
      <c r="H27" s="126"/>
      <c r="I27" s="126"/>
      <c r="J27" s="126"/>
      <c r="K27" s="126"/>
      <c r="L27" s="126"/>
      <c r="M27" s="126"/>
      <c r="N27" s="5"/>
      <c r="O27" s="5"/>
      <c r="P27" s="5"/>
    </row>
    <row r="28" spans="1:16" x14ac:dyDescent="0.15">
      <c r="B28" s="125"/>
      <c r="C28" s="126"/>
      <c r="D28" s="126"/>
      <c r="E28" s="126"/>
      <c r="F28" s="126"/>
      <c r="G28" s="126"/>
      <c r="H28" s="126"/>
      <c r="I28" s="126"/>
      <c r="J28" s="126"/>
      <c r="K28" s="126"/>
      <c r="L28" s="126"/>
      <c r="M28" s="126"/>
      <c r="N28" s="5"/>
      <c r="O28" s="5"/>
      <c r="P28" s="5"/>
    </row>
  </sheetData>
  <mergeCells count="32">
    <mergeCell ref="P2:P4"/>
    <mergeCell ref="A1:P1"/>
    <mergeCell ref="A2:A4"/>
    <mergeCell ref="B2:B4"/>
    <mergeCell ref="C2:C4"/>
    <mergeCell ref="D2:D4"/>
    <mergeCell ref="F2:M2"/>
    <mergeCell ref="L3:M3"/>
    <mergeCell ref="J3:K3"/>
    <mergeCell ref="F3:G3"/>
    <mergeCell ref="H3:I3"/>
    <mergeCell ref="E2:E4"/>
    <mergeCell ref="N2:N4"/>
    <mergeCell ref="O2:O4"/>
    <mergeCell ref="P18:P20"/>
    <mergeCell ref="A13:P13"/>
    <mergeCell ref="A16:C16"/>
    <mergeCell ref="A17:C17"/>
    <mergeCell ref="E17:O17"/>
    <mergeCell ref="A14:P15"/>
    <mergeCell ref="A18:C20"/>
    <mergeCell ref="E16:O16"/>
    <mergeCell ref="B28:M28"/>
    <mergeCell ref="E18:O20"/>
    <mergeCell ref="E21:O21"/>
    <mergeCell ref="B27:M27"/>
    <mergeCell ref="A23:M23"/>
    <mergeCell ref="D18:D20"/>
    <mergeCell ref="B24:M24"/>
    <mergeCell ref="A21:C21"/>
    <mergeCell ref="B25:M25"/>
    <mergeCell ref="B26:M26"/>
  </mergeCells>
  <phoneticPr fontId="2" type="noConversion"/>
  <pageMargins left="0.78740157480314965" right="0.78740157480314965" top="0.78740157480314965" bottom="0.78740157480314965" header="0.35433070866141736" footer="0.1181102362204724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abSelected="1" zoomScaleNormal="100" workbookViewId="0">
      <selection activeCell="D23" sqref="D23"/>
    </sheetView>
  </sheetViews>
  <sheetFormatPr defaultColWidth="8.75" defaultRowHeight="14.25" x14ac:dyDescent="0.15"/>
  <cols>
    <col min="1" max="1" width="48.75" style="6" customWidth="1"/>
    <col min="2" max="11" width="3.125" style="6" customWidth="1"/>
    <col min="12" max="16384" width="8.75" style="6"/>
  </cols>
  <sheetData>
    <row r="1" spans="1:11" x14ac:dyDescent="0.15">
      <c r="B1" s="38"/>
    </row>
    <row r="2" spans="1:11" ht="19.5" x14ac:dyDescent="0.25">
      <c r="A2" s="138" t="s">
        <v>362</v>
      </c>
      <c r="B2" s="138"/>
      <c r="C2" s="138"/>
      <c r="D2" s="138"/>
      <c r="E2" s="138"/>
      <c r="F2" s="138"/>
      <c r="G2" s="138"/>
      <c r="H2" s="138"/>
      <c r="I2" s="138"/>
      <c r="J2" s="138"/>
      <c r="K2" s="138"/>
    </row>
    <row r="4" spans="1:11" ht="12.95" customHeight="1" x14ac:dyDescent="0.15">
      <c r="A4" s="130" t="s">
        <v>0</v>
      </c>
      <c r="B4" s="130" t="s">
        <v>2</v>
      </c>
      <c r="C4" s="130" t="s">
        <v>76</v>
      </c>
      <c r="D4" s="139" t="s">
        <v>77</v>
      </c>
      <c r="E4" s="139"/>
      <c r="F4" s="139"/>
      <c r="G4" s="139"/>
      <c r="H4" s="139"/>
      <c r="I4" s="139"/>
      <c r="J4" s="139"/>
      <c r="K4" s="139"/>
    </row>
    <row r="5" spans="1:11" ht="12.95" customHeight="1" x14ac:dyDescent="0.15">
      <c r="A5" s="130"/>
      <c r="B5" s="130"/>
      <c r="C5" s="130"/>
      <c r="D5" s="56" t="s">
        <v>11</v>
      </c>
      <c r="E5" s="56" t="s">
        <v>45</v>
      </c>
      <c r="F5" s="56" t="s">
        <v>3</v>
      </c>
      <c r="G5" s="56" t="s">
        <v>46</v>
      </c>
      <c r="H5" s="56" t="s">
        <v>37</v>
      </c>
      <c r="I5" s="56" t="s">
        <v>4</v>
      </c>
      <c r="J5" s="56" t="s">
        <v>44</v>
      </c>
      <c r="K5" s="56" t="s">
        <v>47</v>
      </c>
    </row>
    <row r="6" spans="1:11" ht="12.95" customHeight="1" x14ac:dyDescent="0.15">
      <c r="A6" s="80" t="s">
        <v>375</v>
      </c>
      <c r="B6" s="56">
        <v>0.5</v>
      </c>
      <c r="C6" s="56">
        <v>12</v>
      </c>
      <c r="D6" s="56" t="s">
        <v>53</v>
      </c>
      <c r="E6" s="56"/>
      <c r="F6" s="56"/>
      <c r="G6" s="56"/>
      <c r="H6" s="56"/>
      <c r="I6" s="56"/>
      <c r="J6" s="56"/>
      <c r="K6" s="56"/>
    </row>
    <row r="7" spans="1:11" ht="34.5" customHeight="1" x14ac:dyDescent="0.15">
      <c r="A7" s="80" t="s">
        <v>374</v>
      </c>
      <c r="B7" s="56">
        <v>1</v>
      </c>
      <c r="C7" s="56">
        <v>16</v>
      </c>
      <c r="D7" s="56"/>
      <c r="E7" s="56"/>
      <c r="F7" s="56"/>
      <c r="G7" s="56" t="s">
        <v>53</v>
      </c>
      <c r="H7" s="56"/>
      <c r="I7" s="56"/>
      <c r="J7" s="56"/>
      <c r="K7" s="56"/>
    </row>
    <row r="8" spans="1:11" ht="12.95" customHeight="1" x14ac:dyDescent="0.15">
      <c r="A8" s="80" t="s">
        <v>373</v>
      </c>
      <c r="B8" s="56">
        <v>0.5</v>
      </c>
      <c r="C8" s="56">
        <v>12</v>
      </c>
      <c r="D8" s="56"/>
      <c r="E8" s="56"/>
      <c r="F8" s="56" t="s">
        <v>53</v>
      </c>
      <c r="G8" s="56"/>
      <c r="H8" s="56"/>
      <c r="I8" s="56"/>
      <c r="J8" s="56"/>
      <c r="K8" s="56"/>
    </row>
    <row r="9" spans="1:11" ht="12.95" customHeight="1" x14ac:dyDescent="0.15">
      <c r="A9" s="80" t="s">
        <v>371</v>
      </c>
      <c r="B9" s="56">
        <v>0.5</v>
      </c>
      <c r="C9" s="56">
        <v>8</v>
      </c>
      <c r="D9" s="56"/>
      <c r="E9" s="56" t="s">
        <v>53</v>
      </c>
      <c r="F9" s="56"/>
      <c r="G9" s="56"/>
      <c r="H9" s="56"/>
      <c r="I9" s="56"/>
      <c r="J9" s="56"/>
      <c r="K9" s="56"/>
    </row>
    <row r="10" spans="1:11" ht="12.95" customHeight="1" x14ac:dyDescent="0.15">
      <c r="A10" s="80" t="s">
        <v>369</v>
      </c>
      <c r="B10" s="56">
        <v>1</v>
      </c>
      <c r="C10" s="56">
        <v>36</v>
      </c>
      <c r="D10" s="56" t="s">
        <v>53</v>
      </c>
      <c r="E10" s="56" t="s">
        <v>53</v>
      </c>
      <c r="F10" s="56" t="s">
        <v>53</v>
      </c>
      <c r="G10" s="56" t="s">
        <v>53</v>
      </c>
      <c r="H10" s="56"/>
      <c r="I10" s="56"/>
      <c r="J10" s="56"/>
      <c r="K10" s="56"/>
    </row>
    <row r="11" spans="1:11" ht="12.95" customHeight="1" x14ac:dyDescent="0.15">
      <c r="A11" s="80" t="s">
        <v>370</v>
      </c>
      <c r="B11" s="56">
        <v>0.5</v>
      </c>
      <c r="C11" s="56">
        <v>8</v>
      </c>
      <c r="D11" s="56"/>
      <c r="E11" s="85" t="s">
        <v>53</v>
      </c>
      <c r="F11" s="56"/>
      <c r="G11" s="56"/>
      <c r="H11" s="56"/>
      <c r="I11" s="56"/>
      <c r="J11" s="56"/>
      <c r="K11" s="56"/>
    </row>
    <row r="12" spans="1:11" s="38" customFormat="1" ht="12.95" customHeight="1" x14ac:dyDescent="0.15">
      <c r="A12" s="80"/>
      <c r="B12" s="56">
        <v>4</v>
      </c>
      <c r="C12" s="56">
        <v>92</v>
      </c>
      <c r="D12" s="56"/>
      <c r="E12" s="56"/>
      <c r="F12" s="56"/>
      <c r="G12" s="56"/>
      <c r="H12" s="56"/>
      <c r="I12" s="56"/>
      <c r="J12" s="56"/>
      <c r="K12" s="56"/>
    </row>
    <row r="15" spans="1:11" x14ac:dyDescent="0.15">
      <c r="B15" s="38"/>
    </row>
    <row r="16" spans="1:11" s="39" customFormat="1" ht="25.5" x14ac:dyDescent="0.3">
      <c r="A16" s="138" t="s">
        <v>391</v>
      </c>
      <c r="B16" s="138"/>
      <c r="C16" s="138"/>
      <c r="D16" s="138"/>
      <c r="E16" s="138"/>
      <c r="F16" s="138"/>
      <c r="G16" s="138"/>
      <c r="H16" s="138"/>
      <c r="I16" s="138"/>
      <c r="J16" s="138"/>
      <c r="K16" s="138"/>
    </row>
    <row r="18" spans="1:11" ht="12.95" customHeight="1" x14ac:dyDescent="0.15">
      <c r="A18" s="130" t="s">
        <v>0</v>
      </c>
      <c r="B18" s="130" t="s">
        <v>2</v>
      </c>
      <c r="C18" s="130" t="s">
        <v>76</v>
      </c>
      <c r="D18" s="139" t="s">
        <v>77</v>
      </c>
      <c r="E18" s="139"/>
      <c r="F18" s="139"/>
      <c r="G18" s="139"/>
      <c r="H18" s="139"/>
      <c r="I18" s="139"/>
      <c r="J18" s="139"/>
      <c r="K18" s="139"/>
    </row>
    <row r="19" spans="1:11" ht="12.95" customHeight="1" x14ac:dyDescent="0.15">
      <c r="A19" s="130"/>
      <c r="B19" s="130"/>
      <c r="C19" s="130"/>
      <c r="D19" s="56" t="s">
        <v>11</v>
      </c>
      <c r="E19" s="56" t="s">
        <v>45</v>
      </c>
      <c r="F19" s="56" t="s">
        <v>3</v>
      </c>
      <c r="G19" s="56" t="s">
        <v>46</v>
      </c>
      <c r="H19" s="56" t="s">
        <v>37</v>
      </c>
      <c r="I19" s="56" t="s">
        <v>4</v>
      </c>
      <c r="J19" s="56" t="s">
        <v>44</v>
      </c>
      <c r="K19" s="56" t="s">
        <v>47</v>
      </c>
    </row>
    <row r="20" spans="1:11" ht="12.95" customHeight="1" x14ac:dyDescent="0.15">
      <c r="A20" s="80" t="s">
        <v>366</v>
      </c>
      <c r="B20" s="130">
        <v>1.5</v>
      </c>
      <c r="C20" s="56">
        <v>6</v>
      </c>
      <c r="D20" s="56" t="s">
        <v>53</v>
      </c>
      <c r="E20" s="56"/>
      <c r="F20" s="56"/>
      <c r="G20" s="56"/>
      <c r="H20" s="56"/>
      <c r="I20" s="56"/>
      <c r="J20" s="56"/>
      <c r="K20" s="56"/>
    </row>
    <row r="21" spans="1:11" ht="34.5" customHeight="1" x14ac:dyDescent="0.15">
      <c r="A21" s="80" t="s">
        <v>367</v>
      </c>
      <c r="B21" s="130"/>
      <c r="C21" s="56">
        <v>6</v>
      </c>
      <c r="D21" s="56"/>
      <c r="E21" s="56"/>
      <c r="F21" s="56"/>
      <c r="G21" s="56" t="s">
        <v>53</v>
      </c>
      <c r="H21" s="56"/>
      <c r="I21" s="56"/>
      <c r="J21" s="56"/>
      <c r="K21" s="56"/>
    </row>
    <row r="22" spans="1:11" ht="12.95" customHeight="1" x14ac:dyDescent="0.15">
      <c r="A22" s="80" t="s">
        <v>368</v>
      </c>
      <c r="B22" s="130"/>
      <c r="C22" s="56">
        <v>6</v>
      </c>
      <c r="D22" s="56"/>
      <c r="E22" s="56"/>
      <c r="F22" s="56" t="s">
        <v>53</v>
      </c>
      <c r="G22" s="56"/>
      <c r="H22" s="56"/>
      <c r="I22" s="56"/>
      <c r="J22" s="56"/>
      <c r="K22" s="56"/>
    </row>
    <row r="23" spans="1:11" ht="12.95" customHeight="1" x14ac:dyDescent="0.15">
      <c r="A23" s="80" t="s">
        <v>280</v>
      </c>
      <c r="B23" s="130"/>
      <c r="C23" s="56">
        <v>6</v>
      </c>
      <c r="D23" s="56"/>
      <c r="E23" s="56" t="s">
        <v>53</v>
      </c>
      <c r="F23" s="56"/>
      <c r="G23" s="56"/>
      <c r="H23" s="56"/>
      <c r="I23" s="56"/>
      <c r="J23" s="56"/>
      <c r="K23" s="56"/>
    </row>
    <row r="24" spans="1:11" ht="12.95" customHeight="1" x14ac:dyDescent="0.15">
      <c r="A24" s="80" t="s">
        <v>372</v>
      </c>
      <c r="B24" s="56">
        <v>2</v>
      </c>
      <c r="C24" s="56">
        <v>128</v>
      </c>
      <c r="D24" s="130" t="s">
        <v>78</v>
      </c>
      <c r="E24" s="130"/>
      <c r="F24" s="130"/>
      <c r="G24" s="130"/>
      <c r="H24" s="130"/>
      <c r="I24" s="130"/>
      <c r="J24" s="130"/>
      <c r="K24" s="130"/>
    </row>
    <row r="25" spans="1:11" s="38" customFormat="1" ht="12.95" customHeight="1" x14ac:dyDescent="0.15">
      <c r="A25" s="80"/>
      <c r="B25" s="56">
        <v>3.5</v>
      </c>
      <c r="C25" s="56">
        <v>152</v>
      </c>
      <c r="D25" s="56"/>
      <c r="E25" s="56"/>
      <c r="F25" s="56"/>
      <c r="G25" s="56"/>
      <c r="H25" s="56"/>
      <c r="I25" s="56"/>
      <c r="J25" s="56"/>
      <c r="K25" s="56"/>
    </row>
  </sheetData>
  <mergeCells count="12">
    <mergeCell ref="B20:B23"/>
    <mergeCell ref="D24:K24"/>
    <mergeCell ref="A16:K16"/>
    <mergeCell ref="A18:A19"/>
    <mergeCell ref="B18:B19"/>
    <mergeCell ref="C18:C19"/>
    <mergeCell ref="D18:K18"/>
    <mergeCell ref="A2:K2"/>
    <mergeCell ref="A4:A5"/>
    <mergeCell ref="B4:B5"/>
    <mergeCell ref="C4:C5"/>
    <mergeCell ref="D4:K4"/>
  </mergeCells>
  <phoneticPr fontId="2" type="noConversion"/>
  <pageMargins left="0.78740157480314965" right="0.78740157480314965" top="0.78740157480314965" bottom="0.78740157480314965" header="0.3543307086614173" footer="0.354330708661417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16" zoomScaleNormal="100" workbookViewId="0">
      <selection activeCell="H48" sqref="H48"/>
    </sheetView>
  </sheetViews>
  <sheetFormatPr defaultColWidth="8.75" defaultRowHeight="14.25" x14ac:dyDescent="0.15"/>
  <cols>
    <col min="1" max="1" width="7.625" style="12" customWidth="1"/>
    <col min="2" max="2" width="8.25" style="12" customWidth="1"/>
    <col min="3" max="5" width="8.625" style="12" customWidth="1"/>
    <col min="6" max="10" width="7.625" style="12" customWidth="1"/>
    <col min="11" max="16384" width="8.75" style="12"/>
  </cols>
  <sheetData>
    <row r="1" spans="1:10" ht="35.25" customHeight="1" x14ac:dyDescent="0.15">
      <c r="A1" s="142" t="s">
        <v>260</v>
      </c>
      <c r="B1" s="143"/>
      <c r="C1" s="143"/>
      <c r="D1" s="143"/>
      <c r="E1" s="143"/>
      <c r="F1" s="143"/>
      <c r="G1" s="143"/>
      <c r="H1" s="143"/>
      <c r="I1" s="143"/>
      <c r="J1" s="143"/>
    </row>
    <row r="2" spans="1:10" x14ac:dyDescent="0.15">
      <c r="A2" s="127" t="s">
        <v>20</v>
      </c>
      <c r="B2" s="127" t="s">
        <v>21</v>
      </c>
      <c r="C2" s="127"/>
      <c r="D2" s="127"/>
      <c r="E2" s="127"/>
      <c r="F2" s="130" t="s">
        <v>22</v>
      </c>
      <c r="G2" s="130" t="s">
        <v>23</v>
      </c>
      <c r="H2" s="130" t="s">
        <v>129</v>
      </c>
      <c r="I2" s="130" t="s">
        <v>130</v>
      </c>
      <c r="J2" s="130" t="s">
        <v>131</v>
      </c>
    </row>
    <row r="3" spans="1:10" x14ac:dyDescent="0.15">
      <c r="A3" s="127"/>
      <c r="B3" s="139" t="s">
        <v>132</v>
      </c>
      <c r="C3" s="127" t="s">
        <v>133</v>
      </c>
      <c r="D3" s="139" t="s">
        <v>134</v>
      </c>
      <c r="E3" s="127" t="s">
        <v>133</v>
      </c>
      <c r="F3" s="130"/>
      <c r="G3" s="130"/>
      <c r="H3" s="130"/>
      <c r="I3" s="130"/>
      <c r="J3" s="130"/>
    </row>
    <row r="4" spans="1:10" x14ac:dyDescent="0.15">
      <c r="A4" s="127"/>
      <c r="B4" s="139"/>
      <c r="C4" s="127"/>
      <c r="D4" s="139"/>
      <c r="E4" s="127"/>
      <c r="F4" s="130"/>
      <c r="G4" s="130"/>
      <c r="H4" s="130"/>
      <c r="I4" s="130"/>
      <c r="J4" s="130"/>
    </row>
    <row r="5" spans="1:10" x14ac:dyDescent="0.15">
      <c r="A5" s="79" t="s">
        <v>24</v>
      </c>
      <c r="B5" s="53">
        <v>11</v>
      </c>
      <c r="C5" s="53">
        <v>22.5</v>
      </c>
      <c r="D5" s="53"/>
      <c r="E5" s="53"/>
      <c r="F5" s="56">
        <v>28</v>
      </c>
      <c r="G5" s="56">
        <v>22.5</v>
      </c>
      <c r="H5" s="53">
        <v>2</v>
      </c>
      <c r="I5" s="127">
        <v>6</v>
      </c>
      <c r="J5" s="127">
        <v>7.5</v>
      </c>
    </row>
    <row r="6" spans="1:10" x14ac:dyDescent="0.15">
      <c r="A6" s="79" t="s">
        <v>25</v>
      </c>
      <c r="B6" s="53">
        <v>9</v>
      </c>
      <c r="C6" s="53">
        <v>18.5</v>
      </c>
      <c r="D6" s="53"/>
      <c r="E6" s="53"/>
      <c r="F6" s="56">
        <v>22</v>
      </c>
      <c r="G6" s="56">
        <v>18.5</v>
      </c>
      <c r="H6" s="53"/>
      <c r="I6" s="127"/>
      <c r="J6" s="127"/>
    </row>
    <row r="7" spans="1:10" x14ac:dyDescent="0.15">
      <c r="A7" s="79" t="s">
        <v>26</v>
      </c>
      <c r="B7" s="53">
        <v>9</v>
      </c>
      <c r="C7" s="53">
        <v>17</v>
      </c>
      <c r="D7" s="53">
        <v>4</v>
      </c>
      <c r="E7" s="53">
        <v>8</v>
      </c>
      <c r="F7" s="56">
        <v>30</v>
      </c>
      <c r="G7" s="56">
        <v>25</v>
      </c>
      <c r="H7" s="53"/>
      <c r="I7" s="127"/>
      <c r="J7" s="127"/>
    </row>
    <row r="8" spans="1:10" x14ac:dyDescent="0.15">
      <c r="A8" s="79" t="s">
        <v>27</v>
      </c>
      <c r="B8" s="53">
        <v>8</v>
      </c>
      <c r="C8" s="53">
        <v>13</v>
      </c>
      <c r="D8" s="53">
        <v>2</v>
      </c>
      <c r="E8" s="53">
        <v>4</v>
      </c>
      <c r="F8" s="56">
        <v>20</v>
      </c>
      <c r="G8" s="56">
        <v>17</v>
      </c>
      <c r="H8" s="53"/>
      <c r="I8" s="127"/>
      <c r="J8" s="127"/>
    </row>
    <row r="9" spans="1:10" x14ac:dyDescent="0.15">
      <c r="A9" s="79" t="s">
        <v>28</v>
      </c>
      <c r="B9" s="53">
        <v>7</v>
      </c>
      <c r="C9" s="53">
        <v>19.5</v>
      </c>
      <c r="D9" s="53">
        <v>5</v>
      </c>
      <c r="E9" s="53">
        <v>8</v>
      </c>
      <c r="F9" s="56">
        <v>27</v>
      </c>
      <c r="G9" s="56">
        <v>27.5</v>
      </c>
      <c r="H9" s="53">
        <v>4</v>
      </c>
      <c r="I9" s="127"/>
      <c r="J9" s="127"/>
    </row>
    <row r="10" spans="1:10" x14ac:dyDescent="0.15">
      <c r="A10" s="79" t="s">
        <v>29</v>
      </c>
      <c r="B10" s="53">
        <v>6</v>
      </c>
      <c r="C10" s="53">
        <v>8</v>
      </c>
      <c r="D10" s="53">
        <v>3</v>
      </c>
      <c r="E10" s="53">
        <v>6</v>
      </c>
      <c r="F10" s="56">
        <v>20</v>
      </c>
      <c r="G10" s="56">
        <v>14</v>
      </c>
      <c r="H10" s="53">
        <v>5</v>
      </c>
      <c r="I10" s="127"/>
      <c r="J10" s="127"/>
    </row>
    <row r="11" spans="1:10" x14ac:dyDescent="0.15">
      <c r="A11" s="79" t="s">
        <v>30</v>
      </c>
      <c r="B11" s="53">
        <v>1</v>
      </c>
      <c r="C11" s="53">
        <v>2</v>
      </c>
      <c r="D11" s="53">
        <v>3</v>
      </c>
      <c r="E11" s="53">
        <v>6</v>
      </c>
      <c r="F11" s="56">
        <v>8</v>
      </c>
      <c r="G11" s="56">
        <v>8</v>
      </c>
      <c r="H11" s="53">
        <v>0</v>
      </c>
      <c r="I11" s="127"/>
      <c r="J11" s="127"/>
    </row>
    <row r="12" spans="1:10" x14ac:dyDescent="0.15">
      <c r="A12" s="79" t="s">
        <v>31</v>
      </c>
      <c r="B12" s="127" t="s">
        <v>135</v>
      </c>
      <c r="C12" s="127"/>
      <c r="D12" s="127"/>
      <c r="E12" s="127"/>
      <c r="F12" s="127"/>
      <c r="G12" s="127"/>
      <c r="H12" s="53">
        <v>12</v>
      </c>
      <c r="I12" s="127"/>
      <c r="J12" s="127"/>
    </row>
    <row r="13" spans="1:10" x14ac:dyDescent="0.15">
      <c r="A13" s="53" t="s">
        <v>32</v>
      </c>
      <c r="B13" s="53">
        <v>51</v>
      </c>
      <c r="C13" s="53">
        <v>100.5</v>
      </c>
      <c r="D13" s="53"/>
      <c r="E13" s="53">
        <v>32</v>
      </c>
      <c r="F13" s="53"/>
      <c r="G13" s="56"/>
      <c r="H13" s="53">
        <v>23</v>
      </c>
      <c r="I13" s="53">
        <v>6</v>
      </c>
      <c r="J13" s="53">
        <v>7.5</v>
      </c>
    </row>
    <row r="14" spans="1:10" ht="14.25" customHeight="1" x14ac:dyDescent="0.15">
      <c r="A14" s="144" t="s">
        <v>390</v>
      </c>
      <c r="B14" s="144"/>
      <c r="C14" s="144"/>
      <c r="D14" s="144"/>
      <c r="E14" s="144"/>
      <c r="F14" s="144"/>
      <c r="G14" s="130"/>
      <c r="H14" s="130"/>
      <c r="I14" s="130"/>
      <c r="J14" s="130"/>
    </row>
    <row r="15" spans="1:10" x14ac:dyDescent="0.15">
      <c r="A15" s="22"/>
    </row>
    <row r="16" spans="1:10" x14ac:dyDescent="0.15">
      <c r="A16" s="23"/>
    </row>
    <row r="17" spans="1:10" ht="35.25" customHeight="1" x14ac:dyDescent="0.15">
      <c r="A17" s="142" t="s">
        <v>392</v>
      </c>
      <c r="B17" s="143"/>
      <c r="C17" s="143"/>
      <c r="D17" s="143"/>
      <c r="E17" s="143"/>
      <c r="F17" s="143"/>
      <c r="G17" s="143"/>
      <c r="H17" s="143"/>
      <c r="I17" s="143"/>
      <c r="J17" s="143"/>
    </row>
    <row r="18" spans="1:10" ht="12.95" customHeight="1" x14ac:dyDescent="0.15">
      <c r="A18" s="127" t="s">
        <v>20</v>
      </c>
      <c r="B18" s="127" t="s">
        <v>21</v>
      </c>
      <c r="C18" s="127"/>
      <c r="D18" s="127"/>
      <c r="E18" s="127"/>
      <c r="F18" s="130" t="s">
        <v>22</v>
      </c>
      <c r="G18" s="130" t="s">
        <v>23</v>
      </c>
      <c r="H18" s="130" t="s">
        <v>129</v>
      </c>
      <c r="I18" s="130" t="s">
        <v>130</v>
      </c>
      <c r="J18" s="130" t="s">
        <v>136</v>
      </c>
    </row>
    <row r="19" spans="1:10" ht="12.95" customHeight="1" x14ac:dyDescent="0.15">
      <c r="A19" s="127"/>
      <c r="B19" s="139" t="s">
        <v>132</v>
      </c>
      <c r="C19" s="127" t="s">
        <v>133</v>
      </c>
      <c r="D19" s="139" t="s">
        <v>134</v>
      </c>
      <c r="E19" s="127" t="s">
        <v>133</v>
      </c>
      <c r="F19" s="130"/>
      <c r="G19" s="130"/>
      <c r="H19" s="130"/>
      <c r="I19" s="130"/>
      <c r="J19" s="130"/>
    </row>
    <row r="20" spans="1:10" ht="12.95" customHeight="1" x14ac:dyDescent="0.15">
      <c r="A20" s="127"/>
      <c r="B20" s="139"/>
      <c r="C20" s="127"/>
      <c r="D20" s="139"/>
      <c r="E20" s="127"/>
      <c r="F20" s="130"/>
      <c r="G20" s="130"/>
      <c r="H20" s="130"/>
      <c r="I20" s="130"/>
      <c r="J20" s="130"/>
    </row>
    <row r="21" spans="1:10" ht="12.95" customHeight="1" x14ac:dyDescent="0.15">
      <c r="A21" s="79" t="s">
        <v>24</v>
      </c>
      <c r="B21" s="53">
        <v>11</v>
      </c>
      <c r="C21" s="53">
        <v>22.5</v>
      </c>
      <c r="D21" s="53">
        <v>0</v>
      </c>
      <c r="E21" s="53">
        <v>0</v>
      </c>
      <c r="F21" s="56">
        <v>28</v>
      </c>
      <c r="G21" s="53">
        <v>22.5</v>
      </c>
      <c r="H21" s="53">
        <v>2</v>
      </c>
      <c r="I21" s="127">
        <v>6</v>
      </c>
      <c r="J21" s="127">
        <v>7.5</v>
      </c>
    </row>
    <row r="22" spans="1:10" ht="12.95" customHeight="1" x14ac:dyDescent="0.15">
      <c r="A22" s="79" t="s">
        <v>25</v>
      </c>
      <c r="B22" s="53">
        <v>9</v>
      </c>
      <c r="C22" s="53">
        <v>18.5</v>
      </c>
      <c r="D22" s="53">
        <v>2</v>
      </c>
      <c r="E22" s="53">
        <v>4</v>
      </c>
      <c r="F22" s="56">
        <v>26</v>
      </c>
      <c r="G22" s="56">
        <v>22.5</v>
      </c>
      <c r="H22" s="53">
        <v>0</v>
      </c>
      <c r="I22" s="127"/>
      <c r="J22" s="127"/>
    </row>
    <row r="23" spans="1:10" ht="12.95" customHeight="1" x14ac:dyDescent="0.15">
      <c r="A23" s="79" t="s">
        <v>26</v>
      </c>
      <c r="B23" s="53">
        <v>9</v>
      </c>
      <c r="C23" s="53">
        <v>17</v>
      </c>
      <c r="D23" s="53">
        <v>3</v>
      </c>
      <c r="E23" s="53">
        <v>6</v>
      </c>
      <c r="F23" s="56">
        <v>28</v>
      </c>
      <c r="G23" s="56">
        <v>23</v>
      </c>
      <c r="H23" s="53">
        <v>0</v>
      </c>
      <c r="I23" s="127"/>
      <c r="J23" s="127"/>
    </row>
    <row r="24" spans="1:10" ht="12.95" customHeight="1" x14ac:dyDescent="0.15">
      <c r="A24" s="79" t="s">
        <v>27</v>
      </c>
      <c r="B24" s="53">
        <v>8</v>
      </c>
      <c r="C24" s="53">
        <v>13</v>
      </c>
      <c r="D24" s="53">
        <v>3</v>
      </c>
      <c r="E24" s="53">
        <v>6</v>
      </c>
      <c r="F24" s="56">
        <v>22</v>
      </c>
      <c r="G24" s="56">
        <v>19</v>
      </c>
      <c r="H24" s="53">
        <v>0</v>
      </c>
      <c r="I24" s="127"/>
      <c r="J24" s="127"/>
    </row>
    <row r="25" spans="1:10" ht="12.95" customHeight="1" x14ac:dyDescent="0.15">
      <c r="A25" s="79" t="s">
        <v>28</v>
      </c>
      <c r="B25" s="53">
        <v>7</v>
      </c>
      <c r="C25" s="53">
        <v>18.5</v>
      </c>
      <c r="D25" s="53">
        <v>1</v>
      </c>
      <c r="E25" s="53">
        <v>2</v>
      </c>
      <c r="F25" s="56">
        <v>18</v>
      </c>
      <c r="G25" s="56">
        <v>20.5</v>
      </c>
      <c r="H25" s="53">
        <v>4</v>
      </c>
      <c r="I25" s="127"/>
      <c r="J25" s="127"/>
    </row>
    <row r="26" spans="1:10" ht="12.95" customHeight="1" x14ac:dyDescent="0.15">
      <c r="A26" s="79" t="s">
        <v>29</v>
      </c>
      <c r="B26" s="53">
        <v>8</v>
      </c>
      <c r="C26" s="53">
        <v>11</v>
      </c>
      <c r="D26" s="53">
        <v>3</v>
      </c>
      <c r="E26" s="53">
        <v>6</v>
      </c>
      <c r="F26" s="56">
        <v>23</v>
      </c>
      <c r="G26" s="56">
        <v>17</v>
      </c>
      <c r="H26" s="53">
        <v>5</v>
      </c>
      <c r="I26" s="127"/>
      <c r="J26" s="127"/>
    </row>
    <row r="27" spans="1:10" ht="12.95" customHeight="1" x14ac:dyDescent="0.15">
      <c r="A27" s="79" t="s">
        <v>30</v>
      </c>
      <c r="B27" s="53">
        <v>0</v>
      </c>
      <c r="C27" s="53">
        <v>0</v>
      </c>
      <c r="D27" s="53">
        <v>4</v>
      </c>
      <c r="E27" s="53">
        <v>8</v>
      </c>
      <c r="F27" s="56">
        <v>8</v>
      </c>
      <c r="G27" s="56">
        <v>8</v>
      </c>
      <c r="H27" s="53">
        <v>0</v>
      </c>
      <c r="I27" s="127"/>
      <c r="J27" s="127"/>
    </row>
    <row r="28" spans="1:10" ht="12.95" customHeight="1" x14ac:dyDescent="0.15">
      <c r="A28" s="145" t="s">
        <v>31</v>
      </c>
      <c r="B28" s="127" t="s">
        <v>137</v>
      </c>
      <c r="C28" s="127"/>
      <c r="D28" s="127"/>
      <c r="E28" s="127"/>
      <c r="F28" s="127"/>
      <c r="G28" s="127"/>
      <c r="H28" s="127">
        <v>12</v>
      </c>
      <c r="I28" s="127"/>
      <c r="J28" s="127"/>
    </row>
    <row r="29" spans="1:10" ht="12.95" customHeight="1" x14ac:dyDescent="0.15">
      <c r="A29" s="146"/>
      <c r="B29" s="127"/>
      <c r="C29" s="127"/>
      <c r="D29" s="127"/>
      <c r="E29" s="127"/>
      <c r="F29" s="127"/>
      <c r="G29" s="127"/>
      <c r="H29" s="127"/>
      <c r="I29" s="127"/>
      <c r="J29" s="127"/>
    </row>
    <row r="30" spans="1:10" ht="12.95" customHeight="1" x14ac:dyDescent="0.15">
      <c r="A30" s="53" t="s">
        <v>32</v>
      </c>
      <c r="B30" s="53">
        <v>52</v>
      </c>
      <c r="C30" s="53">
        <v>100.5</v>
      </c>
      <c r="D30" s="53">
        <v>16</v>
      </c>
      <c r="E30" s="53">
        <v>32</v>
      </c>
      <c r="F30" s="53"/>
      <c r="G30" s="56">
        <v>132.5</v>
      </c>
      <c r="H30" s="53">
        <v>21</v>
      </c>
      <c r="I30" s="53">
        <v>6</v>
      </c>
      <c r="J30" s="53">
        <v>7.5</v>
      </c>
    </row>
    <row r="31" spans="1:10" ht="12.95" customHeight="1" x14ac:dyDescent="0.15">
      <c r="A31" s="144" t="s">
        <v>390</v>
      </c>
      <c r="B31" s="144"/>
      <c r="C31" s="144"/>
      <c r="D31" s="144"/>
      <c r="E31" s="144"/>
      <c r="F31" s="144"/>
      <c r="G31" s="130"/>
      <c r="H31" s="130"/>
      <c r="I31" s="130"/>
      <c r="J31" s="130"/>
    </row>
    <row r="32" spans="1:10" ht="12.95" customHeight="1" x14ac:dyDescent="0.15"/>
    <row r="33" spans="1:10" ht="12.95" customHeight="1" x14ac:dyDescent="0.15">
      <c r="A33" s="140" t="s">
        <v>261</v>
      </c>
      <c r="B33" s="141"/>
      <c r="C33" s="141"/>
      <c r="D33" s="141"/>
      <c r="E33" s="141"/>
      <c r="F33" s="141"/>
      <c r="G33" s="141"/>
      <c r="H33" s="141"/>
      <c r="I33" s="141"/>
      <c r="J33" s="141"/>
    </row>
    <row r="34" spans="1:10" ht="12.95" customHeight="1" x14ac:dyDescent="0.15">
      <c r="A34" s="141"/>
      <c r="B34" s="141"/>
      <c r="C34" s="141"/>
      <c r="D34" s="141"/>
      <c r="E34" s="141"/>
      <c r="F34" s="141"/>
      <c r="G34" s="141"/>
      <c r="H34" s="141"/>
      <c r="I34" s="141"/>
      <c r="J34" s="141"/>
    </row>
    <row r="35" spans="1:10" ht="12.95" customHeight="1" x14ac:dyDescent="0.15">
      <c r="A35" s="141"/>
      <c r="B35" s="141"/>
      <c r="C35" s="141"/>
      <c r="D35" s="141"/>
      <c r="E35" s="141"/>
      <c r="F35" s="141"/>
      <c r="G35" s="141"/>
      <c r="H35" s="141"/>
      <c r="I35" s="141"/>
      <c r="J35" s="141"/>
    </row>
    <row r="36" spans="1:10" ht="12.95" customHeight="1" x14ac:dyDescent="0.15">
      <c r="A36" s="141"/>
      <c r="B36" s="141"/>
      <c r="C36" s="141"/>
      <c r="D36" s="141"/>
      <c r="E36" s="141"/>
      <c r="F36" s="141"/>
      <c r="G36" s="141"/>
      <c r="H36" s="141"/>
      <c r="I36" s="141"/>
      <c r="J36" s="141"/>
    </row>
  </sheetData>
  <mergeCells count="37">
    <mergeCell ref="I5:I12"/>
    <mergeCell ref="J5:J12"/>
    <mergeCell ref="B12:G12"/>
    <mergeCell ref="G18:G20"/>
    <mergeCell ref="I18:I20"/>
    <mergeCell ref="H18:H20"/>
    <mergeCell ref="D19:D20"/>
    <mergeCell ref="A14:F14"/>
    <mergeCell ref="G14:J14"/>
    <mergeCell ref="J18:J20"/>
    <mergeCell ref="B19:B20"/>
    <mergeCell ref="E19:E20"/>
    <mergeCell ref="A18:A20"/>
    <mergeCell ref="B18:E18"/>
    <mergeCell ref="F18:F20"/>
    <mergeCell ref="C19:C20"/>
    <mergeCell ref="J21:J29"/>
    <mergeCell ref="B28:G29"/>
    <mergeCell ref="A28:A29"/>
    <mergeCell ref="H28:H29"/>
    <mergeCell ref="I21:I29"/>
    <mergeCell ref="A33:J36"/>
    <mergeCell ref="I2:I4"/>
    <mergeCell ref="A1:J1"/>
    <mergeCell ref="H2:H4"/>
    <mergeCell ref="J2:J4"/>
    <mergeCell ref="E3:E4"/>
    <mergeCell ref="A2:A4"/>
    <mergeCell ref="B2:E2"/>
    <mergeCell ref="F2:F4"/>
    <mergeCell ref="B3:B4"/>
    <mergeCell ref="D3:D4"/>
    <mergeCell ref="C3:C4"/>
    <mergeCell ref="G2:G4"/>
    <mergeCell ref="A31:F31"/>
    <mergeCell ref="G31:J31"/>
    <mergeCell ref="A17:J17"/>
  </mergeCells>
  <phoneticPr fontId="2" type="noConversion"/>
  <pageMargins left="0.78740157480314965" right="0.78740157480314965" top="0.78740157480314965" bottom="0.78740157480314965" header="0.35433070866141736" footer="0.35433070866141736"/>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zoomScaleNormal="100" workbookViewId="0">
      <selection activeCell="C8" sqref="C8"/>
    </sheetView>
  </sheetViews>
  <sheetFormatPr defaultColWidth="8.75" defaultRowHeight="14.25" x14ac:dyDescent="0.15"/>
  <cols>
    <col min="1" max="1" width="13.625" style="84" customWidth="1"/>
    <col min="2" max="2" width="32.625" style="25" customWidth="1"/>
    <col min="3" max="3" width="33.75" style="25" customWidth="1"/>
    <col min="4" max="5" width="8.75" style="25"/>
    <col min="6" max="6" width="40.25" style="25" customWidth="1"/>
    <col min="7" max="16384" width="8.75" style="25"/>
  </cols>
  <sheetData>
    <row r="1" spans="1:9" ht="35.25" customHeight="1" x14ac:dyDescent="0.15">
      <c r="A1" s="154" t="s">
        <v>214</v>
      </c>
      <c r="B1" s="154"/>
      <c r="C1" s="154"/>
      <c r="D1" s="26"/>
      <c r="E1" s="26"/>
      <c r="F1" s="26"/>
      <c r="G1" s="26"/>
      <c r="H1" s="26"/>
      <c r="I1" s="26"/>
    </row>
    <row r="2" spans="1:9" ht="12.95" customHeight="1" x14ac:dyDescent="0.15">
      <c r="A2" s="153" t="s">
        <v>33</v>
      </c>
      <c r="B2" s="153"/>
      <c r="C2" s="77" t="s">
        <v>34</v>
      </c>
    </row>
    <row r="3" spans="1:9" ht="33.75" x14ac:dyDescent="0.15">
      <c r="A3" s="148" t="s">
        <v>394</v>
      </c>
      <c r="B3" s="72" t="s">
        <v>82</v>
      </c>
      <c r="C3" s="72" t="s">
        <v>123</v>
      </c>
      <c r="F3" s="28"/>
    </row>
    <row r="4" spans="1:9" ht="33.75" x14ac:dyDescent="0.15">
      <c r="A4" s="158"/>
      <c r="B4" s="72" t="s">
        <v>83</v>
      </c>
      <c r="C4" s="73" t="s">
        <v>85</v>
      </c>
    </row>
    <row r="5" spans="1:9" ht="33.75" x14ac:dyDescent="0.15">
      <c r="A5" s="159"/>
      <c r="B5" s="72" t="s">
        <v>84</v>
      </c>
      <c r="C5" s="73" t="s">
        <v>86</v>
      </c>
    </row>
    <row r="6" spans="1:9" ht="33.75" x14ac:dyDescent="0.15">
      <c r="A6" s="152" t="s">
        <v>395</v>
      </c>
      <c r="B6" s="72" t="s">
        <v>115</v>
      </c>
      <c r="C6" s="73" t="s">
        <v>116</v>
      </c>
    </row>
    <row r="7" spans="1:9" ht="22.5" x14ac:dyDescent="0.15">
      <c r="A7" s="152"/>
      <c r="B7" s="73" t="s">
        <v>377</v>
      </c>
      <c r="C7" s="72" t="s">
        <v>89</v>
      </c>
    </row>
    <row r="8" spans="1:9" ht="22.5" x14ac:dyDescent="0.15">
      <c r="A8" s="152"/>
      <c r="B8" s="72" t="s">
        <v>376</v>
      </c>
      <c r="C8" s="72" t="s">
        <v>378</v>
      </c>
    </row>
    <row r="9" spans="1:9" ht="22.5" customHeight="1" x14ac:dyDescent="0.15">
      <c r="A9" s="155" t="s">
        <v>396</v>
      </c>
      <c r="B9" s="72" t="s">
        <v>91</v>
      </c>
      <c r="C9" s="72" t="s">
        <v>93</v>
      </c>
    </row>
    <row r="10" spans="1:9" ht="22.5" customHeight="1" x14ac:dyDescent="0.15">
      <c r="A10" s="156"/>
      <c r="B10" s="72" t="s">
        <v>90</v>
      </c>
      <c r="C10" s="72" t="s">
        <v>379</v>
      </c>
      <c r="F10" s="28"/>
    </row>
    <row r="11" spans="1:9" ht="22.5" customHeight="1" x14ac:dyDescent="0.15">
      <c r="A11" s="157"/>
      <c r="B11" s="72" t="s">
        <v>92</v>
      </c>
      <c r="C11" s="72" t="s">
        <v>94</v>
      </c>
    </row>
    <row r="12" spans="1:9" ht="22.5" customHeight="1" x14ac:dyDescent="0.15">
      <c r="A12" s="148" t="s">
        <v>397</v>
      </c>
      <c r="B12" s="72" t="s">
        <v>117</v>
      </c>
      <c r="C12" s="72" t="s">
        <v>381</v>
      </c>
    </row>
    <row r="13" spans="1:9" ht="33.75" x14ac:dyDescent="0.15">
      <c r="A13" s="149"/>
      <c r="B13" s="72" t="s">
        <v>95</v>
      </c>
      <c r="C13" s="72" t="s">
        <v>380</v>
      </c>
    </row>
    <row r="14" spans="1:9" ht="33.75" x14ac:dyDescent="0.15">
      <c r="A14" s="149"/>
      <c r="B14" s="72" t="s">
        <v>96</v>
      </c>
      <c r="C14" s="72" t="s">
        <v>382</v>
      </c>
    </row>
    <row r="15" spans="1:9" ht="33" customHeight="1" x14ac:dyDescent="0.15">
      <c r="A15" s="150"/>
      <c r="B15" s="72" t="s">
        <v>97</v>
      </c>
      <c r="C15" s="72" t="s">
        <v>383</v>
      </c>
    </row>
    <row r="16" spans="1:9" ht="75.75" customHeight="1" x14ac:dyDescent="0.15">
      <c r="A16" s="152" t="s">
        <v>398</v>
      </c>
      <c r="B16" s="72" t="s">
        <v>100</v>
      </c>
      <c r="C16" s="72" t="s">
        <v>384</v>
      </c>
    </row>
    <row r="17" spans="1:6" ht="60" customHeight="1" x14ac:dyDescent="0.15">
      <c r="A17" s="152"/>
      <c r="B17" s="72" t="s">
        <v>101</v>
      </c>
      <c r="C17" s="72" t="s">
        <v>385</v>
      </c>
    </row>
    <row r="18" spans="1:6" ht="24.75" customHeight="1" x14ac:dyDescent="0.15">
      <c r="A18" s="151" t="s">
        <v>399</v>
      </c>
      <c r="B18" s="74" t="s">
        <v>102</v>
      </c>
      <c r="C18" s="74" t="s">
        <v>386</v>
      </c>
    </row>
    <row r="19" spans="1:6" ht="38.25" customHeight="1" x14ac:dyDescent="0.15">
      <c r="A19" s="151"/>
      <c r="B19" s="72" t="s">
        <v>118</v>
      </c>
      <c r="C19" s="57" t="s">
        <v>387</v>
      </c>
    </row>
    <row r="20" spans="1:6" ht="32.25" customHeight="1" x14ac:dyDescent="0.15">
      <c r="A20" s="151"/>
      <c r="B20" s="74" t="s">
        <v>103</v>
      </c>
      <c r="C20" s="58" t="s">
        <v>124</v>
      </c>
    </row>
    <row r="21" spans="1:6" x14ac:dyDescent="0.15">
      <c r="A21" s="147" t="s">
        <v>400</v>
      </c>
      <c r="B21" s="75" t="s">
        <v>104</v>
      </c>
      <c r="C21" s="64" t="s">
        <v>105</v>
      </c>
    </row>
    <row r="22" spans="1:6" ht="39" customHeight="1" x14ac:dyDescent="0.15">
      <c r="A22" s="147"/>
      <c r="B22" s="75" t="s">
        <v>106</v>
      </c>
      <c r="C22" s="68" t="s">
        <v>388</v>
      </c>
    </row>
    <row r="23" spans="1:6" x14ac:dyDescent="0.15">
      <c r="A23" s="151" t="s">
        <v>401</v>
      </c>
      <c r="B23" s="72" t="s">
        <v>107</v>
      </c>
      <c r="C23" s="68" t="s">
        <v>111</v>
      </c>
    </row>
    <row r="24" spans="1:6" x14ac:dyDescent="0.15">
      <c r="A24" s="151"/>
      <c r="B24" s="72" t="s">
        <v>108</v>
      </c>
      <c r="C24" s="68" t="s">
        <v>110</v>
      </c>
    </row>
    <row r="25" spans="1:6" ht="30" customHeight="1" x14ac:dyDescent="0.15">
      <c r="A25" s="151"/>
      <c r="B25" s="72" t="s">
        <v>109</v>
      </c>
      <c r="C25" s="68" t="s">
        <v>119</v>
      </c>
    </row>
    <row r="26" spans="1:6" ht="22.5" x14ac:dyDescent="0.15">
      <c r="A26" s="147" t="s">
        <v>403</v>
      </c>
      <c r="B26" s="76" t="s">
        <v>112</v>
      </c>
      <c r="C26" s="76" t="s">
        <v>113</v>
      </c>
      <c r="F26" s="27"/>
    </row>
    <row r="27" spans="1:6" ht="45" x14ac:dyDescent="0.15">
      <c r="A27" s="147"/>
      <c r="B27" s="72" t="s">
        <v>114</v>
      </c>
      <c r="C27" s="72" t="s">
        <v>120</v>
      </c>
    </row>
    <row r="28" spans="1:6" ht="35.25" customHeight="1" x14ac:dyDescent="0.15">
      <c r="A28" s="151" t="s">
        <v>402</v>
      </c>
      <c r="B28" s="72" t="s">
        <v>360</v>
      </c>
      <c r="C28" s="72" t="s">
        <v>361</v>
      </c>
    </row>
    <row r="29" spans="1:6" ht="33.75" customHeight="1" x14ac:dyDescent="0.15">
      <c r="A29" s="151"/>
      <c r="B29" s="72" t="s">
        <v>121</v>
      </c>
      <c r="C29" s="72" t="s">
        <v>122</v>
      </c>
    </row>
  </sheetData>
  <mergeCells count="12">
    <mergeCell ref="A2:B2"/>
    <mergeCell ref="A1:C1"/>
    <mergeCell ref="A9:A11"/>
    <mergeCell ref="A3:A5"/>
    <mergeCell ref="A6:A8"/>
    <mergeCell ref="A26:A27"/>
    <mergeCell ref="A12:A15"/>
    <mergeCell ref="A28:A29"/>
    <mergeCell ref="A18:A20"/>
    <mergeCell ref="A21:A22"/>
    <mergeCell ref="A23:A25"/>
    <mergeCell ref="A16:A17"/>
  </mergeCells>
  <phoneticPr fontId="2" type="noConversion"/>
  <pageMargins left="0.78740157480314965" right="0.78740157480314965" top="0.78740157480314965" bottom="0.78740157480314965" header="0.35433070866141736" footer="0.11811023622047245"/>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4</vt:i4>
      </vt:variant>
    </vt:vector>
  </HeadingPairs>
  <TitlesOfParts>
    <vt:vector size="10" baseType="lpstr">
      <vt:lpstr>必修课</vt:lpstr>
      <vt:lpstr>选修课</vt:lpstr>
      <vt:lpstr>实践环节</vt:lpstr>
      <vt:lpstr>课外</vt:lpstr>
      <vt:lpstr>学分修读进程要求表</vt:lpstr>
      <vt:lpstr>培养标准实现矩阵图</vt:lpstr>
      <vt:lpstr>必修课!Print_Area</vt:lpstr>
      <vt:lpstr>必修课!Print_Titles</vt:lpstr>
      <vt:lpstr>培养标准实现矩阵图!Print_Titles</vt:lpstr>
      <vt:lpstr>选修课!Print_Titles</vt:lpstr>
    </vt:vector>
  </TitlesOfParts>
  <Company>SJU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jxk</cp:lastModifiedBy>
  <cp:lastPrinted>2015-07-19T06:36:06Z</cp:lastPrinted>
  <dcterms:created xsi:type="dcterms:W3CDTF">2001-02-24T00:54:04Z</dcterms:created>
  <dcterms:modified xsi:type="dcterms:W3CDTF">2015-10-19T01:57:35Z</dcterms:modified>
</cp:coreProperties>
</file>